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75" windowWidth="10875" windowHeight="11580"/>
  </bookViews>
  <sheets>
    <sheet name="TRIAXIAL" sheetId="1" r:id="rId1"/>
    <sheet name="Effective Raw Values" sheetId="5" r:id="rId2"/>
  </sheets>
  <definedNames>
    <definedName name="_xlnm.Print_Area" localSheetId="0">TRIAXIAL!$A$2:$K$62</definedName>
  </definedNames>
  <calcPr calcId="145621"/>
</workbook>
</file>

<file path=xl/calcChain.xml><?xml version="1.0" encoding="utf-8"?>
<calcChain xmlns="http://schemas.openxmlformats.org/spreadsheetml/2006/main">
  <c r="D19" i="1"/>
  <c r="D20"/>
  <c r="D21"/>
  <c r="F19" l="1"/>
  <c r="E1" i="5"/>
  <c r="B1"/>
  <c r="E21" i="1"/>
  <c r="H3" i="5" s="1"/>
  <c r="F21" i="1"/>
  <c r="I3" i="5" s="1"/>
  <c r="H4"/>
  <c r="H8"/>
  <c r="H11"/>
  <c r="H13"/>
  <c r="H15"/>
  <c r="H17"/>
  <c r="H19"/>
  <c r="H21"/>
  <c r="H23"/>
  <c r="H25"/>
  <c r="H27"/>
  <c r="H29"/>
  <c r="H31"/>
  <c r="H33"/>
  <c r="H35"/>
  <c r="H37"/>
  <c r="H39"/>
  <c r="H41"/>
  <c r="H43"/>
  <c r="H45"/>
  <c r="H47"/>
  <c r="H49"/>
  <c r="H51"/>
  <c r="H53"/>
  <c r="H55"/>
  <c r="H57"/>
  <c r="H59"/>
  <c r="H61"/>
  <c r="H63"/>
  <c r="H65"/>
  <c r="H67"/>
  <c r="H69"/>
  <c r="H71"/>
  <c r="H73"/>
  <c r="H75"/>
  <c r="H77"/>
  <c r="H79"/>
  <c r="H81"/>
  <c r="H83"/>
  <c r="H85"/>
  <c r="H87"/>
  <c r="H89"/>
  <c r="H91"/>
  <c r="H93"/>
  <c r="H95"/>
  <c r="H97"/>
  <c r="H99"/>
  <c r="H101"/>
  <c r="H103"/>
  <c r="E20" i="1"/>
  <c r="E3" i="5" s="1"/>
  <c r="F20" i="1"/>
  <c r="F3" i="5" s="1"/>
  <c r="E4"/>
  <c r="E7"/>
  <c r="E9"/>
  <c r="E11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9" i="1"/>
  <c r="F24" s="1"/>
  <c r="F32" s="1"/>
  <c r="B13" i="5"/>
  <c r="B15"/>
  <c r="B17"/>
  <c r="B19"/>
  <c r="B21"/>
  <c r="B23"/>
  <c r="B25"/>
  <c r="B27"/>
  <c r="B29"/>
  <c r="B31"/>
  <c r="B33"/>
  <c r="B35"/>
  <c r="B37"/>
  <c r="B39"/>
  <c r="B41"/>
  <c r="B43"/>
  <c r="B45"/>
  <c r="B47"/>
  <c r="B49"/>
  <c r="B51"/>
  <c r="B53"/>
  <c r="B55"/>
  <c r="B57"/>
  <c r="B59"/>
  <c r="B61"/>
  <c r="B63"/>
  <c r="B65"/>
  <c r="B67"/>
  <c r="B69"/>
  <c r="B71"/>
  <c r="B73"/>
  <c r="B75"/>
  <c r="B77"/>
  <c r="B79"/>
  <c r="B81"/>
  <c r="B83"/>
  <c r="B85"/>
  <c r="B87"/>
  <c r="B89"/>
  <c r="B91"/>
  <c r="B93"/>
  <c r="B95"/>
  <c r="B97"/>
  <c r="B99"/>
  <c r="B101"/>
  <c r="B103"/>
  <c r="A39" i="1"/>
  <c r="E39"/>
  <c r="F39"/>
  <c r="A40"/>
  <c r="B40"/>
  <c r="E40"/>
  <c r="F40"/>
  <c r="A41"/>
  <c r="B41"/>
  <c r="H1" i="5"/>
  <c r="I9"/>
  <c r="I17"/>
  <c r="I25"/>
  <c r="I33"/>
  <c r="I41"/>
  <c r="I49"/>
  <c r="I57"/>
  <c r="I65"/>
  <c r="I73"/>
  <c r="I81"/>
  <c r="I89"/>
  <c r="I97"/>
  <c r="I6"/>
  <c r="I14"/>
  <c r="I22"/>
  <c r="I30"/>
  <c r="I38"/>
  <c r="I46"/>
  <c r="I54"/>
  <c r="I62"/>
  <c r="I70"/>
  <c r="I78"/>
  <c r="I86"/>
  <c r="I94"/>
  <c r="I102"/>
  <c r="I11"/>
  <c r="I19"/>
  <c r="I27"/>
  <c r="I35"/>
  <c r="I43"/>
  <c r="I51"/>
  <c r="I59"/>
  <c r="I67"/>
  <c r="I75"/>
  <c r="I83"/>
  <c r="I91"/>
  <c r="I99"/>
  <c r="I8"/>
  <c r="I16"/>
  <c r="I24"/>
  <c r="I32"/>
  <c r="I40"/>
  <c r="I48"/>
  <c r="I56"/>
  <c r="I64"/>
  <c r="I72"/>
  <c r="I80"/>
  <c r="I88"/>
  <c r="I96"/>
  <c r="I4"/>
  <c r="E5"/>
  <c r="B11"/>
  <c r="B7"/>
  <c r="B5"/>
  <c r="F23" i="1"/>
  <c r="F26" s="1"/>
  <c r="F27" s="1"/>
  <c r="C3" i="5"/>
  <c r="B39" i="1"/>
  <c r="F25"/>
  <c r="B102" i="5"/>
  <c r="B100"/>
  <c r="B98"/>
  <c r="B96"/>
  <c r="B94"/>
  <c r="B92"/>
  <c r="B90"/>
  <c r="B88"/>
  <c r="B86"/>
  <c r="B84"/>
  <c r="B82"/>
  <c r="B80"/>
  <c r="B78"/>
  <c r="B76"/>
  <c r="B74"/>
  <c r="B72"/>
  <c r="B70"/>
  <c r="B68"/>
  <c r="B66"/>
  <c r="B64"/>
  <c r="B62"/>
  <c r="B60"/>
  <c r="B58"/>
  <c r="B56"/>
  <c r="B54"/>
  <c r="B52"/>
  <c r="B50"/>
  <c r="B48"/>
  <c r="B46"/>
  <c r="B44"/>
  <c r="B42"/>
  <c r="B40"/>
  <c r="B38"/>
  <c r="B36"/>
  <c r="B34"/>
  <c r="B32"/>
  <c r="B30"/>
  <c r="B28"/>
  <c r="B26"/>
  <c r="B24"/>
  <c r="B22"/>
  <c r="B20"/>
  <c r="B18"/>
  <c r="B16"/>
  <c r="B14"/>
  <c r="B12"/>
  <c r="B10"/>
  <c r="B8"/>
  <c r="B6"/>
  <c r="B4"/>
  <c r="E12"/>
  <c r="E10"/>
  <c r="E8"/>
  <c r="E6"/>
  <c r="H9"/>
  <c r="H7"/>
  <c r="H5"/>
  <c r="E41" i="1"/>
  <c r="F41"/>
  <c r="B9" i="5" l="1"/>
  <c r="B3"/>
  <c r="C18" s="1"/>
  <c r="G41" i="1"/>
  <c r="F8" i="5"/>
  <c r="F16"/>
  <c r="F24"/>
  <c r="F32"/>
  <c r="F40"/>
  <c r="F48"/>
  <c r="F56"/>
  <c r="F64"/>
  <c r="F72"/>
  <c r="F80"/>
  <c r="F88"/>
  <c r="F96"/>
  <c r="F4"/>
  <c r="F11"/>
  <c r="F19"/>
  <c r="F27"/>
  <c r="F35"/>
  <c r="F43"/>
  <c r="F51"/>
  <c r="F59"/>
  <c r="F67"/>
  <c r="F75"/>
  <c r="F83"/>
  <c r="F91"/>
  <c r="F99"/>
  <c r="F6"/>
  <c r="F14"/>
  <c r="F22"/>
  <c r="F30"/>
  <c r="F38"/>
  <c r="F46"/>
  <c r="F54"/>
  <c r="F62"/>
  <c r="F70"/>
  <c r="F78"/>
  <c r="F86"/>
  <c r="F94"/>
  <c r="F102"/>
  <c r="F9"/>
  <c r="F17"/>
  <c r="F25"/>
  <c r="F33"/>
  <c r="F41"/>
  <c r="F49"/>
  <c r="F57"/>
  <c r="F65"/>
  <c r="F73"/>
  <c r="F81"/>
  <c r="F89"/>
  <c r="F97"/>
  <c r="F12"/>
  <c r="F20"/>
  <c r="F28"/>
  <c r="F36"/>
  <c r="F44"/>
  <c r="F52"/>
  <c r="F60"/>
  <c r="F68"/>
  <c r="F76"/>
  <c r="F84"/>
  <c r="F92"/>
  <c r="F100"/>
  <c r="F7"/>
  <c r="F15"/>
  <c r="F23"/>
  <c r="F31"/>
  <c r="F39"/>
  <c r="F47"/>
  <c r="F55"/>
  <c r="F63"/>
  <c r="F71"/>
  <c r="F79"/>
  <c r="F87"/>
  <c r="F95"/>
  <c r="F103"/>
  <c r="F10"/>
  <c r="F18"/>
  <c r="F26"/>
  <c r="F34"/>
  <c r="F42"/>
  <c r="F50"/>
  <c r="F58"/>
  <c r="F66"/>
  <c r="F74"/>
  <c r="F82"/>
  <c r="F90"/>
  <c r="F98"/>
  <c r="F5"/>
  <c r="F13"/>
  <c r="F21"/>
  <c r="F29"/>
  <c r="F37"/>
  <c r="F45"/>
  <c r="F53"/>
  <c r="F61"/>
  <c r="F69"/>
  <c r="F77"/>
  <c r="F85"/>
  <c r="F93"/>
  <c r="F101"/>
  <c r="C39" i="1"/>
  <c r="F28"/>
  <c r="F29" s="1"/>
  <c r="F30" s="1"/>
  <c r="C38"/>
  <c r="C40"/>
  <c r="C41"/>
  <c r="G39"/>
  <c r="G38"/>
  <c r="C12" i="5"/>
  <c r="C91"/>
  <c r="C75"/>
  <c r="C59"/>
  <c r="C43"/>
  <c r="C27"/>
  <c r="C11"/>
  <c r="C96"/>
  <c r="C80"/>
  <c r="C64"/>
  <c r="C48"/>
  <c r="C32"/>
  <c r="C16"/>
  <c r="C97"/>
  <c r="C81"/>
  <c r="C65"/>
  <c r="C49"/>
  <c r="C33"/>
  <c r="C17"/>
  <c r="C102"/>
  <c r="C86"/>
  <c r="C70"/>
  <c r="C54"/>
  <c r="C38"/>
  <c r="C22"/>
  <c r="I5"/>
  <c r="I13"/>
  <c r="I21"/>
  <c r="I29"/>
  <c r="I37"/>
  <c r="I45"/>
  <c r="I53"/>
  <c r="I61"/>
  <c r="I69"/>
  <c r="I77"/>
  <c r="I85"/>
  <c r="I93"/>
  <c r="I101"/>
  <c r="I10"/>
  <c r="I18"/>
  <c r="I26"/>
  <c r="I34"/>
  <c r="I42"/>
  <c r="I50"/>
  <c r="I58"/>
  <c r="I66"/>
  <c r="I74"/>
  <c r="I82"/>
  <c r="I90"/>
  <c r="I98"/>
  <c r="I7"/>
  <c r="I15"/>
  <c r="I23"/>
  <c r="I31"/>
  <c r="I39"/>
  <c r="I47"/>
  <c r="I55"/>
  <c r="I63"/>
  <c r="I71"/>
  <c r="I79"/>
  <c r="I87"/>
  <c r="I95"/>
  <c r="I103"/>
  <c r="I12"/>
  <c r="I20"/>
  <c r="I28"/>
  <c r="I36"/>
  <c r="I44"/>
  <c r="I52"/>
  <c r="I60"/>
  <c r="I68"/>
  <c r="I76"/>
  <c r="I84"/>
  <c r="I92"/>
  <c r="I100"/>
  <c r="H102"/>
  <c r="H100"/>
  <c r="H98"/>
  <c r="H96"/>
  <c r="H94"/>
  <c r="H92"/>
  <c r="H90"/>
  <c r="H88"/>
  <c r="H86"/>
  <c r="H84"/>
  <c r="H82"/>
  <c r="H80"/>
  <c r="H78"/>
  <c r="H76"/>
  <c r="H74"/>
  <c r="H72"/>
  <c r="H70"/>
  <c r="H68"/>
  <c r="H66"/>
  <c r="H64"/>
  <c r="H62"/>
  <c r="H60"/>
  <c r="H58"/>
  <c r="H56"/>
  <c r="H54"/>
  <c r="H52"/>
  <c r="H50"/>
  <c r="H48"/>
  <c r="H46"/>
  <c r="H44"/>
  <c r="H42"/>
  <c r="H40"/>
  <c r="H38"/>
  <c r="H36"/>
  <c r="H34"/>
  <c r="H32"/>
  <c r="H30"/>
  <c r="H28"/>
  <c r="H26"/>
  <c r="H24"/>
  <c r="H22"/>
  <c r="H20"/>
  <c r="H18"/>
  <c r="H16"/>
  <c r="H14"/>
  <c r="H12"/>
  <c r="H10"/>
  <c r="H6"/>
  <c r="C8"/>
  <c r="C103"/>
  <c r="C95"/>
  <c r="C87"/>
  <c r="C79"/>
  <c r="C71"/>
  <c r="C63"/>
  <c r="C55"/>
  <c r="C47"/>
  <c r="C39"/>
  <c r="C31"/>
  <c r="C23"/>
  <c r="C15"/>
  <c r="C7"/>
  <c r="C100"/>
  <c r="C92"/>
  <c r="C84"/>
  <c r="C76"/>
  <c r="C68"/>
  <c r="C60"/>
  <c r="C52"/>
  <c r="C44"/>
  <c r="C36"/>
  <c r="C28"/>
  <c r="C20"/>
  <c r="C10"/>
  <c r="C101"/>
  <c r="C93"/>
  <c r="C85"/>
  <c r="C77"/>
  <c r="C69"/>
  <c r="C61"/>
  <c r="C53"/>
  <c r="C45"/>
  <c r="C37"/>
  <c r="C29"/>
  <c r="C21"/>
  <c r="C13"/>
  <c r="C5"/>
  <c r="C98"/>
  <c r="C90"/>
  <c r="C82"/>
  <c r="C74"/>
  <c r="C66"/>
  <c r="C58"/>
  <c r="C50"/>
  <c r="C42"/>
  <c r="C34"/>
  <c r="C26"/>
  <c r="C30" l="1"/>
  <c r="C62"/>
  <c r="C94"/>
  <c r="C25"/>
  <c r="C57"/>
  <c r="C89"/>
  <c r="C24"/>
  <c r="C56"/>
  <c r="C88"/>
  <c r="C19"/>
  <c r="C51"/>
  <c r="C83"/>
  <c r="C6"/>
  <c r="C46"/>
  <c r="C78"/>
  <c r="C9"/>
  <c r="C41"/>
  <c r="C73"/>
  <c r="C14"/>
  <c r="C40"/>
  <c r="C72"/>
  <c r="C4"/>
  <c r="C35"/>
  <c r="C67"/>
  <c r="C99"/>
  <c r="G40" i="1"/>
  <c r="F31"/>
  <c r="F33"/>
  <c r="D41" l="1"/>
  <c r="D39"/>
  <c r="D40"/>
  <c r="D38"/>
  <c r="H41"/>
  <c r="H38"/>
  <c r="H39"/>
  <c r="H40"/>
</calcChain>
</file>

<file path=xl/sharedStrings.xml><?xml version="1.0" encoding="utf-8"?>
<sst xmlns="http://schemas.openxmlformats.org/spreadsheetml/2006/main" count="79" uniqueCount="69">
  <si>
    <t xml:space="preserve">Specimen </t>
  </si>
  <si>
    <t>No (n)</t>
  </si>
  <si>
    <t>Effective</t>
  </si>
  <si>
    <t>(kPa)</t>
  </si>
  <si>
    <t>Deviator</t>
  </si>
  <si>
    <t>Stress (kPa)</t>
  </si>
  <si>
    <t xml:space="preserve">Pore </t>
  </si>
  <si>
    <t>Pressure</t>
  </si>
  <si>
    <t>Principle Stress</t>
  </si>
  <si>
    <t>[(DS-PP)+CP)+(CP-PP)]/2</t>
  </si>
  <si>
    <t>[(DS-PP)+CP)-(CP-PP)]/2</t>
  </si>
  <si>
    <t>[(DS+CP)+CP)]/2</t>
  </si>
  <si>
    <t>[(DS+CP)-CP)]/2</t>
  </si>
  <si>
    <t>(DS-PP)+CP</t>
  </si>
  <si>
    <t>CP-PP</t>
  </si>
  <si>
    <t>Legend:</t>
  </si>
  <si>
    <t>CP</t>
  </si>
  <si>
    <t>PP</t>
  </si>
  <si>
    <t>DS</t>
  </si>
  <si>
    <t>Conf Press</t>
  </si>
  <si>
    <t>EFFECTIVE STRESS</t>
  </si>
  <si>
    <t>TOTAL STRESS</t>
  </si>
  <si>
    <t xml:space="preserve"> (kPa)</t>
  </si>
  <si>
    <t>Line of Best Fit</t>
  </si>
  <si>
    <t>Effective Stress Values:</t>
  </si>
  <si>
    <t>Total Stress Values:</t>
  </si>
  <si>
    <t>SinØ' =</t>
  </si>
  <si>
    <t>Ø' =</t>
  </si>
  <si>
    <t>Tan Ø' =</t>
  </si>
  <si>
    <t>C' and phi'</t>
  </si>
  <si>
    <t>C and phi</t>
  </si>
  <si>
    <t>Shear Stress</t>
  </si>
  <si>
    <t>Maximum</t>
  </si>
  <si>
    <t xml:space="preserve">Mean </t>
  </si>
  <si>
    <t>y</t>
  </si>
  <si>
    <t>x</t>
  </si>
  <si>
    <t xml:space="preserve">Sample: </t>
  </si>
  <si>
    <t>EFFECTIVE STRESS (Total Stress - Pore Pressure)</t>
  </si>
  <si>
    <t>TS1</t>
  </si>
  <si>
    <t>Peak deviator stress</t>
  </si>
  <si>
    <t>Y Intercept (c)= to=</t>
  </si>
  <si>
    <t>Tan Ө =</t>
  </si>
  <si>
    <t>kf (deg) =</t>
  </si>
  <si>
    <t>Tan Ө =Sin Ø' =</t>
  </si>
  <si>
    <t>to (kPa) =</t>
  </si>
  <si>
    <t>Slope (m)= Kf =</t>
  </si>
  <si>
    <t xml:space="preserve">                      cos Ø'</t>
  </si>
  <si>
    <t xml:space="preserve"> s =</t>
  </si>
  <si>
    <t>t =</t>
  </si>
  <si>
    <t>t' (Yaxis)</t>
  </si>
  <si>
    <t>s' (Xaxis)</t>
  </si>
  <si>
    <t>t (Yaxis)</t>
  </si>
  <si>
    <t>s (Xaxis)</t>
  </si>
  <si>
    <t>s' v t'</t>
  </si>
  <si>
    <t>s v t</t>
  </si>
  <si>
    <t>Deviator Stress</t>
  </si>
  <si>
    <t>Eff Conf Pressure (kPa)</t>
  </si>
  <si>
    <t>Deviator Stress (kPa)</t>
  </si>
  <si>
    <t>t ' (yaxis)</t>
  </si>
  <si>
    <t>s ' (xaxis)</t>
  </si>
  <si>
    <t xml:space="preserve">   c'(kPa) = to</t>
  </si>
  <si>
    <r>
      <t>s'</t>
    </r>
    <r>
      <rPr>
        <vertAlign val="subscript"/>
        <sz val="12"/>
        <rFont val="Times New Roman"/>
        <family val="1"/>
      </rPr>
      <t>1</t>
    </r>
    <r>
      <rPr>
        <sz val="12"/>
        <rFont val="Times New Roman"/>
        <family val="1"/>
      </rPr>
      <t>=</t>
    </r>
  </si>
  <si>
    <r>
      <t>s'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=</t>
    </r>
  </si>
  <si>
    <r>
      <t>DS= s</t>
    </r>
    <r>
      <rPr>
        <vertAlign val="subscript"/>
        <sz val="12"/>
        <rFont val="Times New Roman"/>
        <family val="1"/>
      </rPr>
      <t>1</t>
    </r>
    <r>
      <rPr>
        <sz val="12"/>
        <rFont val="Times New Roman"/>
        <family val="1"/>
      </rPr>
      <t>-s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=</t>
    </r>
  </si>
  <si>
    <t>(s'1+s'3)/2=  s'=</t>
  </si>
  <si>
    <t>Pore Pressure m (kPa)</t>
  </si>
  <si>
    <t>(s'1-s'3)/2=  t'=</t>
  </si>
  <si>
    <t>s1-s3</t>
  </si>
  <si>
    <r>
      <t>Correl Coeff r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=</t>
    </r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</si>
</sst>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000000000"/>
  </numFmts>
  <fonts count="8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12"/>
      <name val="Symbol"/>
      <family val="1"/>
      <charset val="2"/>
    </font>
    <font>
      <sz val="12"/>
      <name val="Times New Roman"/>
      <family val="1"/>
    </font>
    <font>
      <vertAlign val="subscript"/>
      <sz val="12"/>
      <name val="Times New Roman"/>
      <family val="1"/>
    </font>
    <font>
      <u/>
      <sz val="12"/>
      <name val="Times New Roman"/>
      <family val="1"/>
    </font>
    <font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quotePrefix="1" applyFont="1" applyFill="1" applyBorder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/>
    </xf>
    <xf numFmtId="165" fontId="4" fillId="0" borderId="0" xfId="0" quotePrefix="1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NZ"/>
              <a:t>Effective Stress</a:t>
            </a:r>
          </a:p>
        </c:rich>
      </c:tx>
      <c:layout>
        <c:manualLayout>
          <c:xMode val="edge"/>
          <c:yMode val="edge"/>
          <c:x val="0.3731706489275049"/>
          <c:y val="6.432773489520708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365853658536591"/>
          <c:y val="0.17836308240554871"/>
          <c:w val="0.77560975609756122"/>
          <c:h val="0.64327669064296267"/>
        </c:manualLayout>
      </c:layout>
      <c:scatterChart>
        <c:scatterStyle val="lineMarker"/>
        <c:ser>
          <c:idx val="0"/>
          <c:order val="0"/>
          <c:tx>
            <c:v>EffStrDataPoints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3.046949619102492E-2"/>
                  <c:y val="0.199401191604729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xVal>
            <c:numRef>
              <c:f>TRIAXIAL!$B$39:$B$41</c:f>
              <c:numCache>
                <c:formatCode>0.00</c:formatCode>
                <c:ptCount val="3"/>
                <c:pt idx="0">
                  <c:v>87.115000000000009</c:v>
                </c:pt>
                <c:pt idx="1">
                  <c:v>136.87</c:v>
                </c:pt>
                <c:pt idx="2">
                  <c:v>189.12</c:v>
                </c:pt>
              </c:numCache>
            </c:numRef>
          </c:xVal>
          <c:yVal>
            <c:numRef>
              <c:f>TRIAXIAL!$A$39:$A$41</c:f>
              <c:numCache>
                <c:formatCode>0.00</c:formatCode>
                <c:ptCount val="3"/>
                <c:pt idx="0">
                  <c:v>59.115000000000009</c:v>
                </c:pt>
                <c:pt idx="1">
                  <c:v>87.87</c:v>
                </c:pt>
                <c:pt idx="2">
                  <c:v>120.12</c:v>
                </c:pt>
              </c:numCache>
            </c:numRef>
          </c:yVal>
        </c:ser>
        <c:ser>
          <c:idx val="1"/>
          <c:order val="1"/>
          <c:tx>
            <c:v>EFFStrBFLine</c:v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TRIAXIAL!$B$38:$B$41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87.115000000000009</c:v>
                </c:pt>
                <c:pt idx="2">
                  <c:v>136.87</c:v>
                </c:pt>
                <c:pt idx="3">
                  <c:v>189.12</c:v>
                </c:pt>
              </c:numCache>
            </c:numRef>
          </c:xVal>
          <c:yVal>
            <c:numRef>
              <c:f>TRIAXIAL!$C$38:$C$41</c:f>
              <c:numCache>
                <c:formatCode>0.000</c:formatCode>
                <c:ptCount val="4"/>
                <c:pt idx="0">
                  <c:v>6.6592504227188272</c:v>
                </c:pt>
                <c:pt idx="1">
                  <c:v>58.773096232560285</c:v>
                </c:pt>
                <c:pt idx="2">
                  <c:v>88.537481221008449</c:v>
                </c:pt>
                <c:pt idx="3">
                  <c:v>119.79442254643135</c:v>
                </c:pt>
              </c:numCache>
            </c:numRef>
          </c:yVal>
        </c:ser>
        <c:ser>
          <c:idx val="2"/>
          <c:order val="2"/>
          <c:tx>
            <c:v>EffBFMohr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trendline>
            <c:spPr>
              <a:ln>
                <a:solidFill>
                  <a:srgbClr val="FF0000"/>
                </a:solidFill>
              </a:ln>
            </c:spPr>
            <c:trendlineType val="linear"/>
            <c:dispRSqr val="1"/>
            <c:dispEq val="1"/>
            <c:trendlineLbl>
              <c:layout/>
              <c:numFmt formatCode="General" sourceLinked="0"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TRIAXIAL!$B$38:$B$41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87.115000000000009</c:v>
                </c:pt>
                <c:pt idx="2">
                  <c:v>136.87</c:v>
                </c:pt>
                <c:pt idx="3">
                  <c:v>189.12</c:v>
                </c:pt>
              </c:numCache>
            </c:numRef>
          </c:xVal>
          <c:yVal>
            <c:numRef>
              <c:f>TRIAXIAL!$D$38:$D$41</c:f>
              <c:numCache>
                <c:formatCode>0.000</c:formatCode>
                <c:ptCount val="4"/>
                <c:pt idx="0">
                  <c:v>8.3102194711777226</c:v>
                </c:pt>
                <c:pt idx="1">
                  <c:v>73.344190064835303</c:v>
                </c:pt>
                <c:pt idx="2">
                  <c:v>110.48779572272926</c:v>
                </c:pt>
                <c:pt idx="3">
                  <c:v>149.49399400682051</c:v>
                </c:pt>
              </c:numCache>
            </c:numRef>
          </c:yVal>
        </c:ser>
        <c:dLbls/>
        <c:axId val="156856320"/>
        <c:axId val="156858240"/>
      </c:scatterChart>
      <c:valAx>
        <c:axId val="156856320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s</a:t>
                </a:r>
                <a:r>
                  <a:rPr lang="en-NZ" baseline="0"/>
                  <a:t> </a:t>
                </a:r>
                <a:r>
                  <a:rPr lang="en-NZ"/>
                  <a:t>' (kPa)</a:t>
                </a:r>
              </a:p>
            </c:rich>
          </c:tx>
          <c:layout>
            <c:manualLayout>
              <c:xMode val="edge"/>
              <c:yMode val="edge"/>
              <c:x val="0.8089150601864421"/>
              <c:y val="0.9104394709282028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858240"/>
        <c:crosses val="autoZero"/>
        <c:crossBetween val="midCat"/>
      </c:valAx>
      <c:valAx>
        <c:axId val="156858240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 t' (kPa)</a:t>
                </a:r>
              </a:p>
            </c:rich>
          </c:tx>
          <c:layout>
            <c:manualLayout>
              <c:xMode val="edge"/>
              <c:yMode val="edge"/>
              <c:x val="2.8399176396053941E-2"/>
              <c:y val="0.175568829758349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85632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75000000000000011" l="0.70000000000000007" r="0.70000000000000007" t="0.75000000000000011" header="0.30000000000000004" footer="0.30000000000000004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>
        <c:manualLayout>
          <c:layoutTarget val="inner"/>
          <c:xMode val="edge"/>
          <c:yMode val="edge"/>
          <c:x val="0.14248704663212447"/>
          <c:y val="4.0983715910273423E-2"/>
          <c:w val="0.79792746113989665"/>
          <c:h val="0.83606780456957797"/>
        </c:manualLayout>
      </c:layout>
      <c:scatterChart>
        <c:scatterStyle val="smoothMarker"/>
        <c:ser>
          <c:idx val="0"/>
          <c:order val="0"/>
          <c:tx>
            <c:strRef>
              <c:f>'Effective Raw Values'!$B$1:$C$1</c:f>
              <c:strCache>
                <c:ptCount val="1"/>
                <c:pt idx="0">
                  <c:v>100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'Effective Raw Values'!$C$3:$C$103</c:f>
              <c:numCache>
                <c:formatCode>General</c:formatCode>
                <c:ptCount val="101"/>
                <c:pt idx="0">
                  <c:v>87.115000000000009</c:v>
                </c:pt>
                <c:pt idx="1">
                  <c:v>90.826861561975363</c:v>
                </c:pt>
                <c:pt idx="2">
                  <c:v>94.524074102153861</c:v>
                </c:pt>
                <c:pt idx="3">
                  <c:v>98.19204641173512</c:v>
                </c:pt>
                <c:pt idx="4">
                  <c:v>101.81630267975041</c:v>
                </c:pt>
                <c:pt idx="5">
                  <c:v>105.38253962247502</c:v>
                </c:pt>
                <c:pt idx="6">
                  <c:v>108.87668293195475</c:v>
                </c:pt>
                <c:pt idx="7">
                  <c:v>112.28494282086928</c:v>
                </c:pt>
                <c:pt idx="8">
                  <c:v>115.59386844452291</c:v>
                </c:pt>
                <c:pt idx="9">
                  <c:v>118.7904009851834</c:v>
                </c:pt>
                <c:pt idx="10">
                  <c:v>121.86192518926956</c:v>
                </c:pt>
                <c:pt idx="11">
                  <c:v>124.79631915399381</c:v>
                </c:pt>
                <c:pt idx="12">
                  <c:v>127.58200216697443</c:v>
                </c:pt>
                <c:pt idx="13">
                  <c:v>130.20798041001677</c:v>
                </c:pt>
                <c:pt idx="14">
                  <c:v>132.66389034669081</c:v>
                </c:pt>
                <c:pt idx="15">
                  <c:v>134.94003962247504</c:v>
                </c:pt>
                <c:pt idx="16">
                  <c:v>137.02744531605163</c:v>
                </c:pt>
                <c:pt idx="17">
                  <c:v>138.91786939079302</c:v>
                </c:pt>
                <c:pt idx="18">
                  <c:v>140.60385120652876</c:v>
                </c:pt>
                <c:pt idx="19">
                  <c:v>142.078736963284</c:v>
                </c:pt>
                <c:pt idx="20">
                  <c:v>143.33670596078801</c:v>
                </c:pt>
                <c:pt idx="21">
                  <c:v>144.37279357011903</c:v>
                </c:pt>
                <c:pt idx="22">
                  <c:v>145.18291082682646</c:v>
                </c:pt>
                <c:pt idx="23">
                  <c:v>145.76386056820539</c:v>
                </c:pt>
                <c:pt idx="24">
                  <c:v>146.11335005103729</c:v>
                </c:pt>
                <c:pt idx="25">
                  <c:v>146.23000000000002</c:v>
                </c:pt>
                <c:pt idx="26">
                  <c:v>146.11335005103729</c:v>
                </c:pt>
                <c:pt idx="27">
                  <c:v>145.76386056820536</c:v>
                </c:pt>
                <c:pt idx="28">
                  <c:v>145.18291082682646</c:v>
                </c:pt>
                <c:pt idx="29">
                  <c:v>144.37279357011906</c:v>
                </c:pt>
                <c:pt idx="30">
                  <c:v>143.33670596078804</c:v>
                </c:pt>
                <c:pt idx="31">
                  <c:v>142.078736963284</c:v>
                </c:pt>
                <c:pt idx="32">
                  <c:v>140.60385120652876</c:v>
                </c:pt>
                <c:pt idx="33">
                  <c:v>138.91786939079302</c:v>
                </c:pt>
                <c:pt idx="34">
                  <c:v>137.02744531605165</c:v>
                </c:pt>
                <c:pt idx="35">
                  <c:v>134.94003962247504</c:v>
                </c:pt>
                <c:pt idx="36">
                  <c:v>132.66389034669081</c:v>
                </c:pt>
                <c:pt idx="37">
                  <c:v>130.20798041001675</c:v>
                </c:pt>
                <c:pt idx="38">
                  <c:v>127.58200216697446</c:v>
                </c:pt>
                <c:pt idx="39">
                  <c:v>124.79631915399381</c:v>
                </c:pt>
                <c:pt idx="40">
                  <c:v>121.86192518926957</c:v>
                </c:pt>
                <c:pt idx="41">
                  <c:v>118.7904009851834</c:v>
                </c:pt>
                <c:pt idx="42">
                  <c:v>115.59386844452291</c:v>
                </c:pt>
                <c:pt idx="43">
                  <c:v>112.2849428208693</c:v>
                </c:pt>
                <c:pt idx="44">
                  <c:v>108.87668293195473</c:v>
                </c:pt>
                <c:pt idx="45">
                  <c:v>105.38253962247504</c:v>
                </c:pt>
                <c:pt idx="46">
                  <c:v>101.81630267975041</c:v>
                </c:pt>
                <c:pt idx="47">
                  <c:v>98.19204641173512</c:v>
                </c:pt>
                <c:pt idx="48">
                  <c:v>94.524074102153875</c:v>
                </c:pt>
                <c:pt idx="49">
                  <c:v>90.826861561975349</c:v>
                </c:pt>
                <c:pt idx="50">
                  <c:v>87.115000000000023</c:v>
                </c:pt>
                <c:pt idx="51">
                  <c:v>83.403138438024655</c:v>
                </c:pt>
                <c:pt idx="52">
                  <c:v>79.705925897846157</c:v>
                </c:pt>
                <c:pt idx="53">
                  <c:v>76.037953588264912</c:v>
                </c:pt>
                <c:pt idx="54">
                  <c:v>72.413697320249597</c:v>
                </c:pt>
                <c:pt idx="55">
                  <c:v>68.847460377524996</c:v>
                </c:pt>
                <c:pt idx="56">
                  <c:v>65.353317068045271</c:v>
                </c:pt>
                <c:pt idx="57">
                  <c:v>61.945057179130735</c:v>
                </c:pt>
                <c:pt idx="58">
                  <c:v>58.636131555477121</c:v>
                </c:pt>
                <c:pt idx="59">
                  <c:v>55.439599014816608</c:v>
                </c:pt>
                <c:pt idx="60">
                  <c:v>52.368074810730462</c:v>
                </c:pt>
                <c:pt idx="61">
                  <c:v>49.433680846006219</c:v>
                </c:pt>
                <c:pt idx="62">
                  <c:v>46.64799783302557</c:v>
                </c:pt>
                <c:pt idx="63">
                  <c:v>44.022019589983273</c:v>
                </c:pt>
                <c:pt idx="64">
                  <c:v>41.566109653309212</c:v>
                </c:pt>
                <c:pt idx="65">
                  <c:v>39.289960377524991</c:v>
                </c:pt>
                <c:pt idx="66">
                  <c:v>37.202554683948392</c:v>
                </c:pt>
                <c:pt idx="67">
                  <c:v>35.312130609207003</c:v>
                </c:pt>
                <c:pt idx="68">
                  <c:v>33.626148793471266</c:v>
                </c:pt>
                <c:pt idx="69">
                  <c:v>32.151263036716017</c:v>
                </c:pt>
                <c:pt idx="70">
                  <c:v>30.893294039212002</c:v>
                </c:pt>
                <c:pt idx="71">
                  <c:v>29.857206429880982</c:v>
                </c:pt>
                <c:pt idx="72">
                  <c:v>29.047089173173568</c:v>
                </c:pt>
                <c:pt idx="73">
                  <c:v>28.466139431794637</c:v>
                </c:pt>
                <c:pt idx="74">
                  <c:v>28.116649948962724</c:v>
                </c:pt>
                <c:pt idx="75">
                  <c:v>28</c:v>
                </c:pt>
                <c:pt idx="76">
                  <c:v>28.116649948962724</c:v>
                </c:pt>
                <c:pt idx="77">
                  <c:v>28.466139431794637</c:v>
                </c:pt>
                <c:pt idx="78">
                  <c:v>29.047089173173575</c:v>
                </c:pt>
                <c:pt idx="79">
                  <c:v>29.857206429880975</c:v>
                </c:pt>
                <c:pt idx="80">
                  <c:v>30.893294039211995</c:v>
                </c:pt>
                <c:pt idx="81">
                  <c:v>32.15126303671601</c:v>
                </c:pt>
                <c:pt idx="82">
                  <c:v>33.626148793471252</c:v>
                </c:pt>
                <c:pt idx="83">
                  <c:v>35.312130609207017</c:v>
                </c:pt>
                <c:pt idx="84">
                  <c:v>37.202554683948385</c:v>
                </c:pt>
                <c:pt idx="85">
                  <c:v>39.289960377524977</c:v>
                </c:pt>
                <c:pt idx="86">
                  <c:v>41.566109653309198</c:v>
                </c:pt>
                <c:pt idx="87">
                  <c:v>44.022019589983259</c:v>
                </c:pt>
                <c:pt idx="88">
                  <c:v>46.647997833025592</c:v>
                </c:pt>
                <c:pt idx="89">
                  <c:v>49.433680846006219</c:v>
                </c:pt>
                <c:pt idx="90">
                  <c:v>52.368074810730441</c:v>
                </c:pt>
                <c:pt idx="91">
                  <c:v>55.439599014816594</c:v>
                </c:pt>
                <c:pt idx="92">
                  <c:v>58.636131555477107</c:v>
                </c:pt>
                <c:pt idx="93">
                  <c:v>61.945057179130757</c:v>
                </c:pt>
                <c:pt idx="94">
                  <c:v>65.353317068045271</c:v>
                </c:pt>
                <c:pt idx="95">
                  <c:v>68.847460377524982</c:v>
                </c:pt>
                <c:pt idx="96">
                  <c:v>72.413697320249582</c:v>
                </c:pt>
                <c:pt idx="97">
                  <c:v>76.037953588264898</c:v>
                </c:pt>
                <c:pt idx="98">
                  <c:v>79.705925897846186</c:v>
                </c:pt>
                <c:pt idx="99">
                  <c:v>83.403138438024655</c:v>
                </c:pt>
                <c:pt idx="100">
                  <c:v>87.114999999999995</c:v>
                </c:pt>
              </c:numCache>
            </c:numRef>
          </c:xVal>
          <c:yVal>
            <c:numRef>
              <c:f>'Effective Raw Values'!$B$3:$B$103</c:f>
              <c:numCache>
                <c:formatCode>General</c:formatCode>
                <c:ptCount val="101"/>
                <c:pt idx="0">
                  <c:v>59.115000000000009</c:v>
                </c:pt>
                <c:pt idx="1">
                  <c:v>58.998350051037285</c:v>
                </c:pt>
                <c:pt idx="2">
                  <c:v>58.648860568205372</c:v>
                </c:pt>
                <c:pt idx="3">
                  <c:v>58.067910826826441</c:v>
                </c:pt>
                <c:pt idx="4">
                  <c:v>57.257793570119034</c:v>
                </c:pt>
                <c:pt idx="5">
                  <c:v>56.221705960788007</c:v>
                </c:pt>
                <c:pt idx="6">
                  <c:v>54.963736963283992</c:v>
                </c:pt>
                <c:pt idx="7">
                  <c:v>53.488851206528757</c:v>
                </c:pt>
                <c:pt idx="8">
                  <c:v>51.802869390793006</c:v>
                </c:pt>
                <c:pt idx="9">
                  <c:v>49.912445316051631</c:v>
                </c:pt>
                <c:pt idx="10">
                  <c:v>47.825039622475025</c:v>
                </c:pt>
                <c:pt idx="11">
                  <c:v>45.548890346690783</c:v>
                </c:pt>
                <c:pt idx="12">
                  <c:v>43.09298041001675</c:v>
                </c:pt>
                <c:pt idx="13">
                  <c:v>40.467002166974432</c:v>
                </c:pt>
                <c:pt idx="14">
                  <c:v>37.681319153993797</c:v>
                </c:pt>
                <c:pt idx="15">
                  <c:v>34.746925189269554</c:v>
                </c:pt>
                <c:pt idx="16">
                  <c:v>31.675400985183387</c:v>
                </c:pt>
                <c:pt idx="17">
                  <c:v>28.478868444522906</c:v>
                </c:pt>
                <c:pt idx="18">
                  <c:v>25.169942820869274</c:v>
                </c:pt>
                <c:pt idx="19">
                  <c:v>21.761682931954748</c:v>
                </c:pt>
                <c:pt idx="20">
                  <c:v>18.26753962247502</c:v>
                </c:pt>
                <c:pt idx="21">
                  <c:v>14.701302679750389</c:v>
                </c:pt>
                <c:pt idx="22">
                  <c:v>11.077046411735106</c:v>
                </c:pt>
                <c:pt idx="23">
                  <c:v>7.4090741021538475</c:v>
                </c:pt>
                <c:pt idx="24">
                  <c:v>3.7118615619753696</c:v>
                </c:pt>
                <c:pt idx="25">
                  <c:v>3.6212325455961542E-15</c:v>
                </c:pt>
                <c:pt idx="26">
                  <c:v>-3.7118615619753621</c:v>
                </c:pt>
                <c:pt idx="27">
                  <c:v>-7.4090741021538538</c:v>
                </c:pt>
                <c:pt idx="28">
                  <c:v>-11.077046411735111</c:v>
                </c:pt>
                <c:pt idx="29">
                  <c:v>-14.701302679750384</c:v>
                </c:pt>
                <c:pt idx="30">
                  <c:v>-18.267539622475013</c:v>
                </c:pt>
                <c:pt idx="31">
                  <c:v>-21.761682931954741</c:v>
                </c:pt>
                <c:pt idx="32">
                  <c:v>-25.169942820869277</c:v>
                </c:pt>
                <c:pt idx="33">
                  <c:v>-28.478868444522888</c:v>
                </c:pt>
                <c:pt idx="34">
                  <c:v>-31.67540098518338</c:v>
                </c:pt>
                <c:pt idx="35">
                  <c:v>-34.746925189269547</c:v>
                </c:pt>
                <c:pt idx="36">
                  <c:v>-37.681319153993797</c:v>
                </c:pt>
                <c:pt idx="37">
                  <c:v>-40.467002166974439</c:v>
                </c:pt>
                <c:pt idx="38">
                  <c:v>-43.092980410016736</c:v>
                </c:pt>
                <c:pt idx="39">
                  <c:v>-45.548890346690797</c:v>
                </c:pt>
                <c:pt idx="40">
                  <c:v>-47.825039622475018</c:v>
                </c:pt>
                <c:pt idx="41">
                  <c:v>-49.912445316051631</c:v>
                </c:pt>
                <c:pt idx="42">
                  <c:v>-51.802869390793006</c:v>
                </c:pt>
                <c:pt idx="43">
                  <c:v>-53.488851206528743</c:v>
                </c:pt>
                <c:pt idx="44">
                  <c:v>-54.963736963283992</c:v>
                </c:pt>
                <c:pt idx="45">
                  <c:v>-56.221705960788007</c:v>
                </c:pt>
                <c:pt idx="46">
                  <c:v>-57.257793570119034</c:v>
                </c:pt>
                <c:pt idx="47">
                  <c:v>-58.067910826826441</c:v>
                </c:pt>
                <c:pt idx="48">
                  <c:v>-58.648860568205365</c:v>
                </c:pt>
                <c:pt idx="49">
                  <c:v>-58.998350051037285</c:v>
                </c:pt>
                <c:pt idx="50">
                  <c:v>-59.115000000000009</c:v>
                </c:pt>
                <c:pt idx="51">
                  <c:v>-58.998350051037285</c:v>
                </c:pt>
                <c:pt idx="52">
                  <c:v>-58.648860568205372</c:v>
                </c:pt>
                <c:pt idx="53">
                  <c:v>-58.067910826826441</c:v>
                </c:pt>
                <c:pt idx="54">
                  <c:v>-57.257793570119034</c:v>
                </c:pt>
                <c:pt idx="55">
                  <c:v>-56.221705960788015</c:v>
                </c:pt>
                <c:pt idx="56">
                  <c:v>-54.963736963283992</c:v>
                </c:pt>
                <c:pt idx="57">
                  <c:v>-53.48885120652875</c:v>
                </c:pt>
                <c:pt idx="58">
                  <c:v>-51.802869390793013</c:v>
                </c:pt>
                <c:pt idx="59">
                  <c:v>-49.912445316051624</c:v>
                </c:pt>
                <c:pt idx="60">
                  <c:v>-47.825039622475032</c:v>
                </c:pt>
                <c:pt idx="61">
                  <c:v>-45.54889034669079</c:v>
                </c:pt>
                <c:pt idx="62">
                  <c:v>-43.09298041001675</c:v>
                </c:pt>
                <c:pt idx="63">
                  <c:v>-40.467002166974453</c:v>
                </c:pt>
                <c:pt idx="64">
                  <c:v>-37.68131915399379</c:v>
                </c:pt>
                <c:pt idx="65">
                  <c:v>-34.746925189269561</c:v>
                </c:pt>
                <c:pt idx="66">
                  <c:v>-31.675400985183419</c:v>
                </c:pt>
                <c:pt idx="67">
                  <c:v>-28.478868444522902</c:v>
                </c:pt>
                <c:pt idx="68">
                  <c:v>-25.169942820869291</c:v>
                </c:pt>
                <c:pt idx="69">
                  <c:v>-21.761682931954731</c:v>
                </c:pt>
                <c:pt idx="70">
                  <c:v>-18.267539622475027</c:v>
                </c:pt>
                <c:pt idx="71">
                  <c:v>-14.701302679750423</c:v>
                </c:pt>
                <c:pt idx="72">
                  <c:v>-11.077046411735113</c:v>
                </c:pt>
                <c:pt idx="73">
                  <c:v>-7.4090741021538165</c:v>
                </c:pt>
                <c:pt idx="74">
                  <c:v>-3.711861561975351</c:v>
                </c:pt>
                <c:pt idx="75">
                  <c:v>-1.0863697636788463E-14</c:v>
                </c:pt>
                <c:pt idx="76">
                  <c:v>3.7118615619753288</c:v>
                </c:pt>
                <c:pt idx="77">
                  <c:v>7.4090741021538458</c:v>
                </c:pt>
                <c:pt idx="78">
                  <c:v>11.077046411735143</c:v>
                </c:pt>
                <c:pt idx="79">
                  <c:v>14.701302679750402</c:v>
                </c:pt>
                <c:pt idx="80">
                  <c:v>18.26753962247501</c:v>
                </c:pt>
                <c:pt idx="81">
                  <c:v>21.761682931954709</c:v>
                </c:pt>
                <c:pt idx="82">
                  <c:v>25.16994282086927</c:v>
                </c:pt>
                <c:pt idx="83">
                  <c:v>28.478868444522927</c:v>
                </c:pt>
                <c:pt idx="84">
                  <c:v>31.675400985183398</c:v>
                </c:pt>
                <c:pt idx="85">
                  <c:v>34.74692518926954</c:v>
                </c:pt>
                <c:pt idx="86">
                  <c:v>37.681319153993776</c:v>
                </c:pt>
                <c:pt idx="87">
                  <c:v>40.467002166974432</c:v>
                </c:pt>
                <c:pt idx="88">
                  <c:v>43.092980410016771</c:v>
                </c:pt>
                <c:pt idx="89">
                  <c:v>45.548890346690797</c:v>
                </c:pt>
                <c:pt idx="90">
                  <c:v>47.825039622475018</c:v>
                </c:pt>
                <c:pt idx="91">
                  <c:v>49.91244531605161</c:v>
                </c:pt>
                <c:pt idx="92">
                  <c:v>51.802869390793006</c:v>
                </c:pt>
                <c:pt idx="93">
                  <c:v>53.488851206528764</c:v>
                </c:pt>
                <c:pt idx="94">
                  <c:v>54.963736963283992</c:v>
                </c:pt>
                <c:pt idx="95">
                  <c:v>56.221705960788007</c:v>
                </c:pt>
                <c:pt idx="96">
                  <c:v>57.257793570119027</c:v>
                </c:pt>
                <c:pt idx="97">
                  <c:v>58.067910826826441</c:v>
                </c:pt>
                <c:pt idx="98">
                  <c:v>58.648860568205372</c:v>
                </c:pt>
                <c:pt idx="99">
                  <c:v>58.998350051037285</c:v>
                </c:pt>
                <c:pt idx="100">
                  <c:v>59.115000000000009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'Effective Raw Values'!$E$1:$F$1</c:f>
              <c:strCache>
                <c:ptCount val="1"/>
                <c:pt idx="0">
                  <c:v>200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'Effective Raw Values'!$F$3:$F$103</c:f>
              <c:numCache>
                <c:formatCode>General</c:formatCode>
                <c:ptCount val="101"/>
                <c:pt idx="0">
                  <c:v>136.87</c:v>
                </c:pt>
                <c:pt idx="1">
                  <c:v>142.38740295104077</c:v>
                </c:pt>
                <c:pt idx="2">
                  <c:v>147.88303123329541</c:v>
                </c:pt>
                <c:pt idx="3">
                  <c:v>153.33519611264762</c:v>
                </c:pt>
                <c:pt idx="4">
                  <c:v>158.7223803851758</c:v>
                </c:pt>
                <c:pt idx="5">
                  <c:v>164.02332329572664</c:v>
                </c:pt>
                <c:pt idx="6">
                  <c:v>169.21710444440265</c:v>
                </c:pt>
                <c:pt idx="7">
                  <c:v>174.28322634982294</c:v>
                </c:pt>
                <c:pt idx="8">
                  <c:v>179.20169534331774</c:v>
                </c:pt>
                <c:pt idx="9">
                  <c:v>183.95310047480444</c:v>
                </c:pt>
                <c:pt idx="10">
                  <c:v>188.51869011893962</c:v>
                </c:pt>
                <c:pt idx="11">
                  <c:v>192.88044597921737</c:v>
                </c:pt>
                <c:pt idx="12">
                  <c:v>197.02115419795388</c:v>
                </c:pt>
                <c:pt idx="13">
                  <c:v>200.92447329151946</c:v>
                </c:pt>
                <c:pt idx="14">
                  <c:v>204.57499864270861</c:v>
                </c:pt>
                <c:pt idx="15">
                  <c:v>207.95832329572664</c:v>
                </c:pt>
                <c:pt idx="16">
                  <c:v>211.06109481386207</c:v>
                </c:pt>
                <c:pt idx="17">
                  <c:v>213.87106797545431</c:v>
                </c:pt>
                <c:pt idx="18">
                  <c:v>216.37715310018916</c:v>
                </c:pt>
                <c:pt idx="19">
                  <c:v>218.56945981500064</c:v>
                </c:pt>
                <c:pt idx="20">
                  <c:v>220.43933608685515</c:v>
                </c:pt>
                <c:pt idx="21">
                  <c:v>221.9794023683728</c:v>
                </c:pt>
                <c:pt idx="22">
                  <c:v>223.18358072152989</c:v>
                </c:pt>
                <c:pt idx="23">
                  <c:v>224.04711880450319</c:v>
                </c:pt>
                <c:pt idx="24">
                  <c:v>224.56660862699223</c:v>
                </c:pt>
                <c:pt idx="25">
                  <c:v>224.74</c:v>
                </c:pt>
                <c:pt idx="26">
                  <c:v>224.56660862699223</c:v>
                </c:pt>
                <c:pt idx="27">
                  <c:v>224.04711880450316</c:v>
                </c:pt>
                <c:pt idx="28">
                  <c:v>223.18358072152989</c:v>
                </c:pt>
                <c:pt idx="29">
                  <c:v>221.97940236837283</c:v>
                </c:pt>
                <c:pt idx="30">
                  <c:v>220.43933608685518</c:v>
                </c:pt>
                <c:pt idx="31">
                  <c:v>218.56945981500064</c:v>
                </c:pt>
                <c:pt idx="32">
                  <c:v>216.37715310018913</c:v>
                </c:pt>
                <c:pt idx="33">
                  <c:v>213.87106797545431</c:v>
                </c:pt>
                <c:pt idx="34">
                  <c:v>211.0610948138621</c:v>
                </c:pt>
                <c:pt idx="35">
                  <c:v>207.95832329572664</c:v>
                </c:pt>
                <c:pt idx="36">
                  <c:v>204.57499864270861</c:v>
                </c:pt>
                <c:pt idx="37">
                  <c:v>200.92447329151943</c:v>
                </c:pt>
                <c:pt idx="38">
                  <c:v>197.0211541979539</c:v>
                </c:pt>
                <c:pt idx="39">
                  <c:v>192.88044597921737</c:v>
                </c:pt>
                <c:pt idx="40">
                  <c:v>188.51869011893962</c:v>
                </c:pt>
                <c:pt idx="41">
                  <c:v>183.95310047480444</c:v>
                </c:pt>
                <c:pt idx="42">
                  <c:v>179.20169534331774</c:v>
                </c:pt>
                <c:pt idx="43">
                  <c:v>174.28322634982297</c:v>
                </c:pt>
                <c:pt idx="44">
                  <c:v>169.21710444440265</c:v>
                </c:pt>
                <c:pt idx="45">
                  <c:v>164.02332329572664</c:v>
                </c:pt>
                <c:pt idx="46">
                  <c:v>158.7223803851758</c:v>
                </c:pt>
                <c:pt idx="47">
                  <c:v>153.33519611264762</c:v>
                </c:pt>
                <c:pt idx="48">
                  <c:v>147.88303123329544</c:v>
                </c:pt>
                <c:pt idx="49">
                  <c:v>142.38740295104074</c:v>
                </c:pt>
                <c:pt idx="50">
                  <c:v>136.87</c:v>
                </c:pt>
                <c:pt idx="51">
                  <c:v>131.35259704895924</c:v>
                </c:pt>
                <c:pt idx="52">
                  <c:v>125.85696876670458</c:v>
                </c:pt>
                <c:pt idx="53">
                  <c:v>120.40480388735241</c:v>
                </c:pt>
                <c:pt idx="54">
                  <c:v>115.01761961482418</c:v>
                </c:pt>
                <c:pt idx="55">
                  <c:v>109.71667670427338</c:v>
                </c:pt>
                <c:pt idx="56">
                  <c:v>104.52289555559736</c:v>
                </c:pt>
                <c:pt idx="57">
                  <c:v>99.45677365017707</c:v>
                </c:pt>
                <c:pt idx="58">
                  <c:v>94.5383046566823</c:v>
                </c:pt>
                <c:pt idx="59">
                  <c:v>89.786899525195565</c:v>
                </c:pt>
                <c:pt idx="60">
                  <c:v>85.221309881060392</c:v>
                </c:pt>
                <c:pt idx="61">
                  <c:v>80.859554020782639</c:v>
                </c:pt>
                <c:pt idx="62">
                  <c:v>76.718845802046133</c:v>
                </c:pt>
                <c:pt idx="63">
                  <c:v>72.81552670848059</c:v>
                </c:pt>
                <c:pt idx="64">
                  <c:v>69.165001357291388</c:v>
                </c:pt>
                <c:pt idx="65">
                  <c:v>65.78167670427338</c:v>
                </c:pt>
                <c:pt idx="66">
                  <c:v>62.678905186137953</c:v>
                </c:pt>
                <c:pt idx="67">
                  <c:v>59.868932024545714</c:v>
                </c:pt>
                <c:pt idx="68">
                  <c:v>57.362846899810876</c:v>
                </c:pt>
                <c:pt idx="69">
                  <c:v>55.170540184999339</c:v>
                </c:pt>
                <c:pt idx="70">
                  <c:v>53.300663913144859</c:v>
                </c:pt>
                <c:pt idx="71">
                  <c:v>51.760597631627192</c:v>
                </c:pt>
                <c:pt idx="72">
                  <c:v>50.556419278470116</c:v>
                </c:pt>
                <c:pt idx="73">
                  <c:v>49.692881195496824</c:v>
                </c:pt>
                <c:pt idx="74">
                  <c:v>49.173391373007775</c:v>
                </c:pt>
                <c:pt idx="75">
                  <c:v>49</c:v>
                </c:pt>
                <c:pt idx="76">
                  <c:v>49.173391373007775</c:v>
                </c:pt>
                <c:pt idx="77">
                  <c:v>49.692881195496824</c:v>
                </c:pt>
                <c:pt idx="78">
                  <c:v>50.556419278470131</c:v>
                </c:pt>
                <c:pt idx="79">
                  <c:v>51.760597631627192</c:v>
                </c:pt>
                <c:pt idx="80">
                  <c:v>53.300663913144845</c:v>
                </c:pt>
                <c:pt idx="81">
                  <c:v>55.170540184999339</c:v>
                </c:pt>
                <c:pt idx="82">
                  <c:v>57.362846899810862</c:v>
                </c:pt>
                <c:pt idx="83">
                  <c:v>59.868932024545728</c:v>
                </c:pt>
                <c:pt idx="84">
                  <c:v>62.678905186137939</c:v>
                </c:pt>
                <c:pt idx="85">
                  <c:v>65.781676704273352</c:v>
                </c:pt>
                <c:pt idx="86">
                  <c:v>69.165001357291374</c:v>
                </c:pt>
                <c:pt idx="87">
                  <c:v>72.815526708480562</c:v>
                </c:pt>
                <c:pt idx="88">
                  <c:v>76.718845802046161</c:v>
                </c:pt>
                <c:pt idx="89">
                  <c:v>80.859554020782639</c:v>
                </c:pt>
                <c:pt idx="90">
                  <c:v>85.221309881060364</c:v>
                </c:pt>
                <c:pt idx="91">
                  <c:v>89.786899525195537</c:v>
                </c:pt>
                <c:pt idx="92">
                  <c:v>94.538304656682271</c:v>
                </c:pt>
                <c:pt idx="93">
                  <c:v>99.456773650177098</c:v>
                </c:pt>
                <c:pt idx="94">
                  <c:v>104.52289555559736</c:v>
                </c:pt>
                <c:pt idx="95">
                  <c:v>109.71667670427335</c:v>
                </c:pt>
                <c:pt idx="96">
                  <c:v>115.01761961482416</c:v>
                </c:pt>
                <c:pt idx="97">
                  <c:v>120.40480388735237</c:v>
                </c:pt>
                <c:pt idx="98">
                  <c:v>125.85696876670463</c:v>
                </c:pt>
                <c:pt idx="99">
                  <c:v>131.35259704895924</c:v>
                </c:pt>
                <c:pt idx="100">
                  <c:v>136.86999999999998</c:v>
                </c:pt>
              </c:numCache>
            </c:numRef>
          </c:xVal>
          <c:yVal>
            <c:numRef>
              <c:f>'Effective Raw Values'!$E$3:$E$103</c:f>
              <c:numCache>
                <c:formatCode>General</c:formatCode>
                <c:ptCount val="101"/>
                <c:pt idx="0">
                  <c:v>87.87</c:v>
                </c:pt>
                <c:pt idx="1">
                  <c:v>87.69660862699223</c:v>
                </c:pt>
                <c:pt idx="2">
                  <c:v>87.177118804503181</c:v>
                </c:pt>
                <c:pt idx="3">
                  <c:v>86.313580721529888</c:v>
                </c:pt>
                <c:pt idx="4">
                  <c:v>85.109402368372812</c:v>
                </c:pt>
                <c:pt idx="5">
                  <c:v>83.569336086855145</c:v>
                </c:pt>
                <c:pt idx="6">
                  <c:v>81.699459815000665</c:v>
                </c:pt>
                <c:pt idx="7">
                  <c:v>79.507153100189143</c:v>
                </c:pt>
                <c:pt idx="8">
                  <c:v>77.001067975454291</c:v>
                </c:pt>
                <c:pt idx="9">
                  <c:v>74.191094813862065</c:v>
                </c:pt>
                <c:pt idx="10">
                  <c:v>71.088323295726639</c:v>
                </c:pt>
                <c:pt idx="11">
                  <c:v>67.704998642708588</c:v>
                </c:pt>
                <c:pt idx="12">
                  <c:v>64.054473291519443</c:v>
                </c:pt>
                <c:pt idx="13">
                  <c:v>60.151154197953872</c:v>
                </c:pt>
                <c:pt idx="14">
                  <c:v>56.010445979217373</c:v>
                </c:pt>
                <c:pt idx="15">
                  <c:v>51.648690118939619</c:v>
                </c:pt>
                <c:pt idx="16">
                  <c:v>47.083100474804432</c:v>
                </c:pt>
                <c:pt idx="17">
                  <c:v>42.331695343317726</c:v>
                </c:pt>
                <c:pt idx="18">
                  <c:v>37.413226349822935</c:v>
                </c:pt>
                <c:pt idx="19">
                  <c:v>32.347104444402667</c:v>
                </c:pt>
                <c:pt idx="20">
                  <c:v>27.153323295726633</c:v>
                </c:pt>
                <c:pt idx="21">
                  <c:v>21.852380385175788</c:v>
                </c:pt>
                <c:pt idx="22">
                  <c:v>16.465196112647615</c:v>
                </c:pt>
                <c:pt idx="23">
                  <c:v>11.013031233295417</c:v>
                </c:pt>
                <c:pt idx="24">
                  <c:v>5.51740295104078</c:v>
                </c:pt>
                <c:pt idx="25">
                  <c:v>5.3826897366410223E-15</c:v>
                </c:pt>
                <c:pt idx="26">
                  <c:v>-5.5174029510407685</c:v>
                </c:pt>
                <c:pt idx="27">
                  <c:v>-11.013031233295425</c:v>
                </c:pt>
                <c:pt idx="28">
                  <c:v>-16.465196112647622</c:v>
                </c:pt>
                <c:pt idx="29">
                  <c:v>-21.852380385175778</c:v>
                </c:pt>
                <c:pt idx="30">
                  <c:v>-27.153323295726626</c:v>
                </c:pt>
                <c:pt idx="31">
                  <c:v>-32.347104444402653</c:v>
                </c:pt>
                <c:pt idx="32">
                  <c:v>-37.413226349822942</c:v>
                </c:pt>
                <c:pt idx="33">
                  <c:v>-42.331695343317705</c:v>
                </c:pt>
                <c:pt idx="34">
                  <c:v>-47.083100474804418</c:v>
                </c:pt>
                <c:pt idx="35">
                  <c:v>-51.648690118939605</c:v>
                </c:pt>
                <c:pt idx="36">
                  <c:v>-56.010445979217373</c:v>
                </c:pt>
                <c:pt idx="37">
                  <c:v>-60.151154197953879</c:v>
                </c:pt>
                <c:pt idx="38">
                  <c:v>-64.054473291519415</c:v>
                </c:pt>
                <c:pt idx="39">
                  <c:v>-67.704998642708617</c:v>
                </c:pt>
                <c:pt idx="40">
                  <c:v>-71.088323295726624</c:v>
                </c:pt>
                <c:pt idx="41">
                  <c:v>-74.191094813862065</c:v>
                </c:pt>
                <c:pt idx="42">
                  <c:v>-77.001067975454291</c:v>
                </c:pt>
                <c:pt idx="43">
                  <c:v>-79.507153100189129</c:v>
                </c:pt>
                <c:pt idx="44">
                  <c:v>-81.699459815000665</c:v>
                </c:pt>
                <c:pt idx="45">
                  <c:v>-83.569336086855145</c:v>
                </c:pt>
                <c:pt idx="46">
                  <c:v>-85.109402368372812</c:v>
                </c:pt>
                <c:pt idx="47">
                  <c:v>-86.313580721529888</c:v>
                </c:pt>
                <c:pt idx="48">
                  <c:v>-87.177118804503166</c:v>
                </c:pt>
                <c:pt idx="49">
                  <c:v>-87.69660862699223</c:v>
                </c:pt>
                <c:pt idx="50">
                  <c:v>-87.87</c:v>
                </c:pt>
                <c:pt idx="51">
                  <c:v>-87.69660862699223</c:v>
                </c:pt>
                <c:pt idx="52">
                  <c:v>-87.177118804503181</c:v>
                </c:pt>
                <c:pt idx="53">
                  <c:v>-86.313580721529888</c:v>
                </c:pt>
                <c:pt idx="54">
                  <c:v>-85.109402368372812</c:v>
                </c:pt>
                <c:pt idx="55">
                  <c:v>-83.569336086855159</c:v>
                </c:pt>
                <c:pt idx="56">
                  <c:v>-81.699459815000665</c:v>
                </c:pt>
                <c:pt idx="57">
                  <c:v>-79.507153100189129</c:v>
                </c:pt>
                <c:pt idx="58">
                  <c:v>-77.001067975454305</c:v>
                </c:pt>
                <c:pt idx="59">
                  <c:v>-74.191094813862065</c:v>
                </c:pt>
                <c:pt idx="60">
                  <c:v>-71.088323295726653</c:v>
                </c:pt>
                <c:pt idx="61">
                  <c:v>-67.704998642708603</c:v>
                </c:pt>
                <c:pt idx="62">
                  <c:v>-64.054473291519443</c:v>
                </c:pt>
                <c:pt idx="63">
                  <c:v>-60.1511541979539</c:v>
                </c:pt>
                <c:pt idx="64">
                  <c:v>-56.010445979217351</c:v>
                </c:pt>
                <c:pt idx="65">
                  <c:v>-51.648690118939626</c:v>
                </c:pt>
                <c:pt idx="66">
                  <c:v>-47.083100474804475</c:v>
                </c:pt>
                <c:pt idx="67">
                  <c:v>-42.331695343317726</c:v>
                </c:pt>
                <c:pt idx="68">
                  <c:v>-37.413226349822963</c:v>
                </c:pt>
                <c:pt idx="69">
                  <c:v>-32.347104444402639</c:v>
                </c:pt>
                <c:pt idx="70">
                  <c:v>-27.153323295726643</c:v>
                </c:pt>
                <c:pt idx="71">
                  <c:v>-21.852380385175834</c:v>
                </c:pt>
                <c:pt idx="72">
                  <c:v>-16.465196112647625</c:v>
                </c:pt>
                <c:pt idx="73">
                  <c:v>-11.013031233295369</c:v>
                </c:pt>
                <c:pt idx="74">
                  <c:v>-5.5174029510407516</c:v>
                </c:pt>
                <c:pt idx="75">
                  <c:v>-1.6148069209923065E-14</c:v>
                </c:pt>
                <c:pt idx="76">
                  <c:v>5.5174029510407188</c:v>
                </c:pt>
                <c:pt idx="77">
                  <c:v>11.013031233295413</c:v>
                </c:pt>
                <c:pt idx="78">
                  <c:v>16.465196112647668</c:v>
                </c:pt>
                <c:pt idx="79">
                  <c:v>21.852380385175803</c:v>
                </c:pt>
                <c:pt idx="80">
                  <c:v>27.153323295726615</c:v>
                </c:pt>
                <c:pt idx="81">
                  <c:v>32.347104444402603</c:v>
                </c:pt>
                <c:pt idx="82">
                  <c:v>37.413226349822935</c:v>
                </c:pt>
                <c:pt idx="83">
                  <c:v>42.331695343317762</c:v>
                </c:pt>
                <c:pt idx="84">
                  <c:v>47.083100474804446</c:v>
                </c:pt>
                <c:pt idx="85">
                  <c:v>51.648690118939598</c:v>
                </c:pt>
                <c:pt idx="86">
                  <c:v>56.01044597921733</c:v>
                </c:pt>
                <c:pt idx="87">
                  <c:v>60.151154197953872</c:v>
                </c:pt>
                <c:pt idx="88">
                  <c:v>64.054473291519471</c:v>
                </c:pt>
                <c:pt idx="89">
                  <c:v>67.704998642708617</c:v>
                </c:pt>
                <c:pt idx="90">
                  <c:v>71.088323295726624</c:v>
                </c:pt>
                <c:pt idx="91">
                  <c:v>74.191094813862037</c:v>
                </c:pt>
                <c:pt idx="92">
                  <c:v>77.001067975454291</c:v>
                </c:pt>
                <c:pt idx="93">
                  <c:v>79.507153100189157</c:v>
                </c:pt>
                <c:pt idx="94">
                  <c:v>81.699459815000665</c:v>
                </c:pt>
                <c:pt idx="95">
                  <c:v>83.569336086855145</c:v>
                </c:pt>
                <c:pt idx="96">
                  <c:v>85.109402368372812</c:v>
                </c:pt>
                <c:pt idx="97">
                  <c:v>86.313580721529888</c:v>
                </c:pt>
                <c:pt idx="98">
                  <c:v>87.177118804503181</c:v>
                </c:pt>
                <c:pt idx="99">
                  <c:v>87.69660862699223</c:v>
                </c:pt>
                <c:pt idx="100">
                  <c:v>87.87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'Effective Raw Values'!$H$1:$I$1</c:f>
              <c:strCache>
                <c:ptCount val="1"/>
                <c:pt idx="0">
                  <c:v>300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'Effective Raw Values'!$I$3:$I$103</c:f>
              <c:numCache>
                <c:formatCode>General</c:formatCode>
                <c:ptCount val="101"/>
                <c:pt idx="0">
                  <c:v>189.12</c:v>
                </c:pt>
                <c:pt idx="1">
                  <c:v>196.66239720586114</c:v>
                </c:pt>
                <c:pt idx="2">
                  <c:v>204.17502801574423</c:v>
                </c:pt>
                <c:pt idx="3">
                  <c:v>211.62824350803726</c:v>
                </c:pt>
                <c:pt idx="4">
                  <c:v>218.99262924624236</c:v>
                </c:pt>
                <c:pt idx="5">
                  <c:v>226.23912136431869</c:v>
                </c:pt>
                <c:pt idx="6">
                  <c:v>233.33912126848352</c:v>
                </c:pt>
                <c:pt idx="7">
                  <c:v>240.26460850279653</c:v>
                </c:pt>
                <c:pt idx="8">
                  <c:v>246.98825133309805</c:v>
                </c:pt>
                <c:pt idx="9">
                  <c:v>253.48351461287709</c:v>
                </c:pt>
                <c:pt idx="10">
                  <c:v>259.72476450537187</c:v>
                </c:pt>
                <c:pt idx="11">
                  <c:v>265.68736964861262</c:v>
                </c:pt>
                <c:pt idx="12">
                  <c:v>271.34779836415407</c:v>
                </c:pt>
                <c:pt idx="13">
                  <c:v>276.68371152585996</c:v>
                </c:pt>
                <c:pt idx="14">
                  <c:v>281.67405072222783</c:v>
                </c:pt>
                <c:pt idx="15">
                  <c:v>286.29912136431869</c:v>
                </c:pt>
                <c:pt idx="16">
                  <c:v>290.54067041130207</c:v>
                </c:pt>
                <c:pt idx="17">
                  <c:v>294.38195840686888</c:v>
                </c:pt>
                <c:pt idx="18">
                  <c:v>297.80782554221827</c:v>
                </c:pt>
                <c:pt idx="19">
                  <c:v>300.80475148489677</c:v>
                </c:pt>
                <c:pt idx="20">
                  <c:v>303.36090873737385</c:v>
                </c:pt>
                <c:pt idx="21">
                  <c:v>305.46620931477116</c:v>
                </c:pt>
                <c:pt idx="22">
                  <c:v>307.11234455753009</c:v>
                </c:pt>
                <c:pt idx="23">
                  <c:v>308.29281792189511</c:v>
                </c:pt>
                <c:pt idx="24">
                  <c:v>309.002970618804</c:v>
                </c:pt>
                <c:pt idx="25">
                  <c:v>309.24</c:v>
                </c:pt>
                <c:pt idx="26">
                  <c:v>309.002970618804</c:v>
                </c:pt>
                <c:pt idx="27">
                  <c:v>308.29281792189511</c:v>
                </c:pt>
                <c:pt idx="28">
                  <c:v>307.11234455753009</c:v>
                </c:pt>
                <c:pt idx="29">
                  <c:v>305.46620931477116</c:v>
                </c:pt>
                <c:pt idx="30">
                  <c:v>303.36090873737385</c:v>
                </c:pt>
                <c:pt idx="31">
                  <c:v>300.80475148489677</c:v>
                </c:pt>
                <c:pt idx="32">
                  <c:v>297.80782554221827</c:v>
                </c:pt>
                <c:pt idx="33">
                  <c:v>294.38195840686893</c:v>
                </c:pt>
                <c:pt idx="34">
                  <c:v>290.54067041130207</c:v>
                </c:pt>
                <c:pt idx="35">
                  <c:v>286.29912136431869</c:v>
                </c:pt>
                <c:pt idx="36">
                  <c:v>281.67405072222783</c:v>
                </c:pt>
                <c:pt idx="37">
                  <c:v>276.68371152585996</c:v>
                </c:pt>
                <c:pt idx="38">
                  <c:v>271.34779836415413</c:v>
                </c:pt>
                <c:pt idx="39">
                  <c:v>265.68736964861262</c:v>
                </c:pt>
                <c:pt idx="40">
                  <c:v>259.72476450537192</c:v>
                </c:pt>
                <c:pt idx="41">
                  <c:v>253.48351461287709</c:v>
                </c:pt>
                <c:pt idx="42">
                  <c:v>246.98825133309805</c:v>
                </c:pt>
                <c:pt idx="43">
                  <c:v>240.26460850279656</c:v>
                </c:pt>
                <c:pt idx="44">
                  <c:v>233.3391212684835</c:v>
                </c:pt>
                <c:pt idx="45">
                  <c:v>226.23912136431869</c:v>
                </c:pt>
                <c:pt idx="46">
                  <c:v>218.99262924624236</c:v>
                </c:pt>
                <c:pt idx="47">
                  <c:v>211.62824350803723</c:v>
                </c:pt>
                <c:pt idx="48">
                  <c:v>204.17502801574426</c:v>
                </c:pt>
                <c:pt idx="49">
                  <c:v>196.66239720586111</c:v>
                </c:pt>
                <c:pt idx="50">
                  <c:v>189.12000000000003</c:v>
                </c:pt>
                <c:pt idx="51">
                  <c:v>181.5776027941389</c:v>
                </c:pt>
                <c:pt idx="52">
                  <c:v>174.06497198425578</c:v>
                </c:pt>
                <c:pt idx="53">
                  <c:v>166.61175649196281</c:v>
                </c:pt>
                <c:pt idx="54">
                  <c:v>159.24737075375762</c:v>
                </c:pt>
                <c:pt idx="55">
                  <c:v>152.00087863568135</c:v>
                </c:pt>
                <c:pt idx="56">
                  <c:v>144.90087873151649</c:v>
                </c:pt>
                <c:pt idx="57">
                  <c:v>137.97539149720347</c:v>
                </c:pt>
                <c:pt idx="58">
                  <c:v>131.25174866690199</c:v>
                </c:pt>
                <c:pt idx="59">
                  <c:v>124.75648538712291</c:v>
                </c:pt>
                <c:pt idx="60">
                  <c:v>118.51523549462814</c:v>
                </c:pt>
                <c:pt idx="61">
                  <c:v>112.55263035138741</c:v>
                </c:pt>
                <c:pt idx="62">
                  <c:v>106.89220163584591</c:v>
                </c:pt>
                <c:pt idx="63">
                  <c:v>101.55628847414008</c:v>
                </c:pt>
                <c:pt idx="64">
                  <c:v>96.565949277772177</c:v>
                </c:pt>
                <c:pt idx="65">
                  <c:v>91.940878635681329</c:v>
                </c:pt>
                <c:pt idx="66">
                  <c:v>87.699329588697978</c:v>
                </c:pt>
                <c:pt idx="67">
                  <c:v>83.858041593131105</c:v>
                </c:pt>
                <c:pt idx="68">
                  <c:v>80.432174457781755</c:v>
                </c:pt>
                <c:pt idx="69">
                  <c:v>77.43524851510324</c:v>
                </c:pt>
                <c:pt idx="70">
                  <c:v>74.879091262626162</c:v>
                </c:pt>
                <c:pt idx="71">
                  <c:v>72.773790685228846</c:v>
                </c:pt>
                <c:pt idx="72">
                  <c:v>71.127655442469916</c:v>
                </c:pt>
                <c:pt idx="73">
                  <c:v>69.947182078104916</c:v>
                </c:pt>
                <c:pt idx="74">
                  <c:v>69.237029381196024</c:v>
                </c:pt>
                <c:pt idx="75">
                  <c:v>69</c:v>
                </c:pt>
                <c:pt idx="76">
                  <c:v>69.237029381196024</c:v>
                </c:pt>
                <c:pt idx="77">
                  <c:v>69.947182078104916</c:v>
                </c:pt>
                <c:pt idx="78">
                  <c:v>71.12765544246993</c:v>
                </c:pt>
                <c:pt idx="79">
                  <c:v>72.773790685228832</c:v>
                </c:pt>
                <c:pt idx="80">
                  <c:v>74.879091262626147</c:v>
                </c:pt>
                <c:pt idx="81">
                  <c:v>77.435248515103225</c:v>
                </c:pt>
                <c:pt idx="82">
                  <c:v>80.432174457781727</c:v>
                </c:pt>
                <c:pt idx="83">
                  <c:v>83.858041593131134</c:v>
                </c:pt>
                <c:pt idx="84">
                  <c:v>87.699329588697964</c:v>
                </c:pt>
                <c:pt idx="85">
                  <c:v>91.940878635681301</c:v>
                </c:pt>
                <c:pt idx="86">
                  <c:v>96.565949277772162</c:v>
                </c:pt>
                <c:pt idx="87">
                  <c:v>101.55628847414005</c:v>
                </c:pt>
                <c:pt idx="88">
                  <c:v>106.89220163584596</c:v>
                </c:pt>
                <c:pt idx="89">
                  <c:v>112.55263035138741</c:v>
                </c:pt>
                <c:pt idx="90">
                  <c:v>118.5152354946281</c:v>
                </c:pt>
                <c:pt idx="91">
                  <c:v>124.75648538712286</c:v>
                </c:pt>
                <c:pt idx="92">
                  <c:v>131.25174866690196</c:v>
                </c:pt>
                <c:pt idx="93">
                  <c:v>137.97539149720353</c:v>
                </c:pt>
                <c:pt idx="94">
                  <c:v>144.90087873151651</c:v>
                </c:pt>
                <c:pt idx="95">
                  <c:v>152.00087863568129</c:v>
                </c:pt>
                <c:pt idx="96">
                  <c:v>159.24737075375759</c:v>
                </c:pt>
                <c:pt idx="97">
                  <c:v>166.61175649196275</c:v>
                </c:pt>
                <c:pt idx="98">
                  <c:v>174.06497198425583</c:v>
                </c:pt>
                <c:pt idx="99">
                  <c:v>181.5776027941389</c:v>
                </c:pt>
                <c:pt idx="100">
                  <c:v>189.11999999999998</c:v>
                </c:pt>
              </c:numCache>
            </c:numRef>
          </c:xVal>
          <c:yVal>
            <c:numRef>
              <c:f>'Effective Raw Values'!$H$3:$H$103</c:f>
              <c:numCache>
                <c:formatCode>General</c:formatCode>
                <c:ptCount val="101"/>
                <c:pt idx="0">
                  <c:v>120.12</c:v>
                </c:pt>
                <c:pt idx="1">
                  <c:v>119.88297061880398</c:v>
                </c:pt>
                <c:pt idx="2">
                  <c:v>119.17281792189509</c:v>
                </c:pt>
                <c:pt idx="3">
                  <c:v>117.99234455753009</c:v>
                </c:pt>
                <c:pt idx="4">
                  <c:v>116.34620931477117</c:v>
                </c:pt>
                <c:pt idx="5">
                  <c:v>114.24090873737384</c:v>
                </c:pt>
                <c:pt idx="6">
                  <c:v>111.68475148489676</c:v>
                </c:pt>
                <c:pt idx="7">
                  <c:v>108.68782554221828</c:v>
                </c:pt>
                <c:pt idx="8">
                  <c:v>105.2619584068689</c:v>
                </c:pt>
                <c:pt idx="9">
                  <c:v>101.42067041130205</c:v>
                </c:pt>
                <c:pt idx="10">
                  <c:v>97.179121364318689</c:v>
                </c:pt>
                <c:pt idx="11">
                  <c:v>92.554050722227799</c:v>
                </c:pt>
                <c:pt idx="12">
                  <c:v>87.563711525859958</c:v>
                </c:pt>
                <c:pt idx="13">
                  <c:v>82.227798364154083</c:v>
                </c:pt>
                <c:pt idx="14">
                  <c:v>76.567369648612612</c:v>
                </c:pt>
                <c:pt idx="15">
                  <c:v>70.604764505371875</c:v>
                </c:pt>
                <c:pt idx="16">
                  <c:v>64.363514612877069</c:v>
                </c:pt>
                <c:pt idx="17">
                  <c:v>57.868251333098044</c:v>
                </c:pt>
                <c:pt idx="18">
                  <c:v>51.14460850279653</c:v>
                </c:pt>
                <c:pt idx="19">
                  <c:v>44.219121268483534</c:v>
                </c:pt>
                <c:pt idx="20">
                  <c:v>37.119121364318687</c:v>
                </c:pt>
                <c:pt idx="21">
                  <c:v>29.872629246242351</c:v>
                </c:pt>
                <c:pt idx="22">
                  <c:v>22.508243508037229</c:v>
                </c:pt>
                <c:pt idx="23">
                  <c:v>15.055028015744227</c:v>
                </c:pt>
                <c:pt idx="24">
                  <c:v>7.5423972058611408</c:v>
                </c:pt>
                <c:pt idx="25">
                  <c:v>7.3582416201811721E-15</c:v>
                </c:pt>
                <c:pt idx="26">
                  <c:v>-7.5423972058611257</c:v>
                </c:pt>
                <c:pt idx="27">
                  <c:v>-15.055028015744242</c:v>
                </c:pt>
                <c:pt idx="28">
                  <c:v>-22.508243508037239</c:v>
                </c:pt>
                <c:pt idx="29">
                  <c:v>-29.87262924624234</c:v>
                </c:pt>
                <c:pt idx="30">
                  <c:v>-37.119121364318673</c:v>
                </c:pt>
                <c:pt idx="31">
                  <c:v>-44.219121268483519</c:v>
                </c:pt>
                <c:pt idx="32">
                  <c:v>-51.144608502796537</c:v>
                </c:pt>
                <c:pt idx="33">
                  <c:v>-57.868251333098016</c:v>
                </c:pt>
                <c:pt idx="34">
                  <c:v>-64.363514612877054</c:v>
                </c:pt>
                <c:pt idx="35">
                  <c:v>-70.604764505371861</c:v>
                </c:pt>
                <c:pt idx="36">
                  <c:v>-76.567369648612612</c:v>
                </c:pt>
                <c:pt idx="37">
                  <c:v>-82.227798364154097</c:v>
                </c:pt>
                <c:pt idx="38">
                  <c:v>-87.563711525859929</c:v>
                </c:pt>
                <c:pt idx="39">
                  <c:v>-92.554050722227828</c:v>
                </c:pt>
                <c:pt idx="40">
                  <c:v>-97.179121364318675</c:v>
                </c:pt>
                <c:pt idx="41">
                  <c:v>-101.42067041130205</c:v>
                </c:pt>
                <c:pt idx="42">
                  <c:v>-105.2619584068689</c:v>
                </c:pt>
                <c:pt idx="43">
                  <c:v>-108.68782554221825</c:v>
                </c:pt>
                <c:pt idx="44">
                  <c:v>-111.68475148489676</c:v>
                </c:pt>
                <c:pt idx="45">
                  <c:v>-114.24090873737384</c:v>
                </c:pt>
                <c:pt idx="46">
                  <c:v>-116.34620931477117</c:v>
                </c:pt>
                <c:pt idx="47">
                  <c:v>-117.99234455753009</c:v>
                </c:pt>
                <c:pt idx="48">
                  <c:v>-119.17281792189507</c:v>
                </c:pt>
                <c:pt idx="49">
                  <c:v>-119.88297061880398</c:v>
                </c:pt>
                <c:pt idx="50">
                  <c:v>-120.12</c:v>
                </c:pt>
                <c:pt idx="51">
                  <c:v>-119.88297061880398</c:v>
                </c:pt>
                <c:pt idx="52">
                  <c:v>-119.17281792189509</c:v>
                </c:pt>
                <c:pt idx="53">
                  <c:v>-117.99234455753009</c:v>
                </c:pt>
                <c:pt idx="54">
                  <c:v>-116.34620931477117</c:v>
                </c:pt>
                <c:pt idx="55">
                  <c:v>-114.24090873737386</c:v>
                </c:pt>
                <c:pt idx="56">
                  <c:v>-111.68475148489676</c:v>
                </c:pt>
                <c:pt idx="57">
                  <c:v>-108.68782554221826</c:v>
                </c:pt>
                <c:pt idx="58">
                  <c:v>-105.26195840686891</c:v>
                </c:pt>
                <c:pt idx="59">
                  <c:v>-101.42067041130204</c:v>
                </c:pt>
                <c:pt idx="60">
                  <c:v>-97.179121364318704</c:v>
                </c:pt>
                <c:pt idx="61">
                  <c:v>-92.554050722227814</c:v>
                </c:pt>
                <c:pt idx="62">
                  <c:v>-87.563711525859958</c:v>
                </c:pt>
                <c:pt idx="63">
                  <c:v>-82.227798364154125</c:v>
                </c:pt>
                <c:pt idx="64">
                  <c:v>-76.567369648612583</c:v>
                </c:pt>
                <c:pt idx="65">
                  <c:v>-70.60476450537189</c:v>
                </c:pt>
                <c:pt idx="66">
                  <c:v>-64.36351461287714</c:v>
                </c:pt>
                <c:pt idx="67">
                  <c:v>-57.868251333098037</c:v>
                </c:pt>
                <c:pt idx="68">
                  <c:v>-51.144608502796565</c:v>
                </c:pt>
                <c:pt idx="69">
                  <c:v>-44.219121268483498</c:v>
                </c:pt>
                <c:pt idx="70">
                  <c:v>-37.119121364318701</c:v>
                </c:pt>
                <c:pt idx="71">
                  <c:v>-29.872629246242418</c:v>
                </c:pt>
                <c:pt idx="72">
                  <c:v>-22.508243508037243</c:v>
                </c:pt>
                <c:pt idx="73">
                  <c:v>-15.055028015744165</c:v>
                </c:pt>
                <c:pt idx="74">
                  <c:v>-7.5423972058611026</c:v>
                </c:pt>
                <c:pt idx="75">
                  <c:v>-2.2074724860543515E-14</c:v>
                </c:pt>
                <c:pt idx="76">
                  <c:v>7.5423972058610573</c:v>
                </c:pt>
                <c:pt idx="77">
                  <c:v>15.055028015744226</c:v>
                </c:pt>
                <c:pt idx="78">
                  <c:v>22.508243508037303</c:v>
                </c:pt>
                <c:pt idx="79">
                  <c:v>29.872629246242376</c:v>
                </c:pt>
                <c:pt idx="80">
                  <c:v>37.119121364318666</c:v>
                </c:pt>
                <c:pt idx="81">
                  <c:v>44.219121268483455</c:v>
                </c:pt>
                <c:pt idx="82">
                  <c:v>51.144608502796522</c:v>
                </c:pt>
                <c:pt idx="83">
                  <c:v>57.868251333098094</c:v>
                </c:pt>
                <c:pt idx="84">
                  <c:v>64.363514612877097</c:v>
                </c:pt>
                <c:pt idx="85">
                  <c:v>70.604764505371847</c:v>
                </c:pt>
                <c:pt idx="86">
                  <c:v>76.567369648612555</c:v>
                </c:pt>
                <c:pt idx="87">
                  <c:v>82.227798364154083</c:v>
                </c:pt>
                <c:pt idx="88">
                  <c:v>87.563711525860001</c:v>
                </c:pt>
                <c:pt idx="89">
                  <c:v>92.554050722227828</c:v>
                </c:pt>
                <c:pt idx="90">
                  <c:v>97.179121364318675</c:v>
                </c:pt>
                <c:pt idx="91">
                  <c:v>101.42067041130201</c:v>
                </c:pt>
                <c:pt idx="92">
                  <c:v>105.2619584068689</c:v>
                </c:pt>
                <c:pt idx="93">
                  <c:v>108.68782554221829</c:v>
                </c:pt>
                <c:pt idx="94">
                  <c:v>111.68475148489676</c:v>
                </c:pt>
                <c:pt idx="95">
                  <c:v>114.24090873737384</c:v>
                </c:pt>
                <c:pt idx="96">
                  <c:v>116.34620931477116</c:v>
                </c:pt>
                <c:pt idx="97">
                  <c:v>117.99234455753009</c:v>
                </c:pt>
                <c:pt idx="98">
                  <c:v>119.17281792189509</c:v>
                </c:pt>
                <c:pt idx="99">
                  <c:v>119.88297061880398</c:v>
                </c:pt>
                <c:pt idx="100">
                  <c:v>120.12</c:v>
                </c:pt>
              </c:numCache>
            </c:numRef>
          </c:yVal>
          <c:smooth val="1"/>
        </c:ser>
        <c:ser>
          <c:idx val="3"/>
          <c:order val="3"/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</c:ser>
        <c:ser>
          <c:idx val="4"/>
          <c:order val="4"/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</c:ser>
        <c:ser>
          <c:idx val="7"/>
          <c:order val="5"/>
          <c:tx>
            <c:v>EffBFMohr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TRIAXIAL!$B$38:$B$41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87.115000000000009</c:v>
                </c:pt>
                <c:pt idx="2">
                  <c:v>136.87</c:v>
                </c:pt>
                <c:pt idx="3">
                  <c:v>189.12</c:v>
                </c:pt>
              </c:numCache>
            </c:numRef>
          </c:xVal>
          <c:yVal>
            <c:numRef>
              <c:f>TRIAXIAL!$D$38:$D$41</c:f>
              <c:numCache>
                <c:formatCode>0.000</c:formatCode>
                <c:ptCount val="4"/>
                <c:pt idx="0">
                  <c:v>8.3102194711777226</c:v>
                </c:pt>
                <c:pt idx="1">
                  <c:v>73.344190064835303</c:v>
                </c:pt>
                <c:pt idx="2">
                  <c:v>110.48779572272926</c:v>
                </c:pt>
                <c:pt idx="3">
                  <c:v>149.49399400682051</c:v>
                </c:pt>
              </c:numCache>
            </c:numRef>
          </c:yVal>
          <c:smooth val="1"/>
        </c:ser>
        <c:dLbls/>
        <c:axId val="104628608"/>
        <c:axId val="104630528"/>
      </c:scatterChart>
      <c:valAx>
        <c:axId val="104628608"/>
        <c:scaling>
          <c:orientation val="minMax"/>
          <c:max val="300"/>
        </c:scaling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Effective Stress (kPa)</a:t>
                </a:r>
              </a:p>
            </c:rich>
          </c:tx>
          <c:layout>
            <c:manualLayout>
              <c:xMode val="edge"/>
              <c:yMode val="edge"/>
              <c:x val="0.38341974995061107"/>
              <c:y val="0.9316966585673310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630528"/>
        <c:crosses val="autoZero"/>
        <c:crossBetween val="midCat"/>
      </c:valAx>
      <c:valAx>
        <c:axId val="104630528"/>
        <c:scaling>
          <c:orientation val="minMax"/>
          <c:max val="300"/>
          <c:min val="0"/>
        </c:scaling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Shear Stress (kPa)</a:t>
                </a:r>
              </a:p>
            </c:rich>
          </c:tx>
          <c:layout>
            <c:manualLayout>
              <c:xMode val="edge"/>
              <c:yMode val="edge"/>
              <c:x val="1.5544153754974178E-2"/>
              <c:y val="0.3142084269628710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628608"/>
        <c:crosses val="autoZero"/>
        <c:crossBetween val="midCat"/>
        <c:majorUnit val="50"/>
      </c:valAx>
      <c:spPr>
        <a:solidFill>
          <a:srgbClr val="FFFFFF"/>
        </a:solidFill>
        <a:ln w="12700">
          <a:noFill/>
          <a:prstDash val="solid"/>
        </a:ln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15284960347698476"/>
          <c:y val="3.916229728824501E-2"/>
          <c:w val="0.7840925690740268"/>
          <c:h val="0.1347912137432937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647700</xdr:colOff>
      <xdr:row>33</xdr:row>
      <xdr:rowOff>0</xdr:rowOff>
    </xdr:from>
    <xdr:to>
      <xdr:col>4</xdr:col>
      <xdr:colOff>1143000</xdr:colOff>
      <xdr:row>33</xdr:row>
      <xdr:rowOff>0</xdr:rowOff>
    </xdr:to>
    <xdr:sp macro="" textlink="">
      <xdr:nvSpPr>
        <xdr:cNvPr id="1157" name="Line 1"/>
        <xdr:cNvSpPr>
          <a:spLocks noChangeShapeType="1"/>
        </xdr:cNvSpPr>
      </xdr:nvSpPr>
      <xdr:spPr bwMode="auto">
        <a:xfrm>
          <a:off x="4924425" y="673417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609600</xdr:colOff>
      <xdr:row>33</xdr:row>
      <xdr:rowOff>0</xdr:rowOff>
    </xdr:from>
    <xdr:to>
      <xdr:col>6</xdr:col>
      <xdr:colOff>1104900</xdr:colOff>
      <xdr:row>33</xdr:row>
      <xdr:rowOff>0</xdr:rowOff>
    </xdr:to>
    <xdr:sp macro="" textlink="">
      <xdr:nvSpPr>
        <xdr:cNvPr id="1158" name="Line 2"/>
        <xdr:cNvSpPr>
          <a:spLocks noChangeShapeType="1"/>
        </xdr:cNvSpPr>
      </xdr:nvSpPr>
      <xdr:spPr bwMode="auto">
        <a:xfrm>
          <a:off x="7419975" y="673417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9525</xdr:rowOff>
    </xdr:from>
    <xdr:to>
      <xdr:col>4</xdr:col>
      <xdr:colOff>152400</xdr:colOff>
      <xdr:row>62</xdr:row>
      <xdr:rowOff>66675</xdr:rowOff>
    </xdr:to>
    <xdr:graphicFrame macro="">
      <xdr:nvGraphicFramePr>
        <xdr:cNvPr id="115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487680</xdr:colOff>
      <xdr:row>42</xdr:row>
      <xdr:rowOff>53340</xdr:rowOff>
    </xdr:from>
    <xdr:to>
      <xdr:col>7</xdr:col>
      <xdr:colOff>1021080</xdr:colOff>
      <xdr:row>63</xdr:row>
      <xdr:rowOff>139065</xdr:rowOff>
    </xdr:to>
    <xdr:graphicFrame macro="">
      <xdr:nvGraphicFramePr>
        <xdr:cNvPr id="11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J78"/>
  <sheetViews>
    <sheetView tabSelected="1" topLeftCell="A29" zoomScaleNormal="100" workbookViewId="0">
      <selection activeCell="I14" sqref="I14"/>
    </sheetView>
  </sheetViews>
  <sheetFormatPr defaultColWidth="9.140625" defaultRowHeight="15"/>
  <cols>
    <col min="1" max="1" width="18.42578125" style="1" customWidth="1"/>
    <col min="2" max="2" width="15.42578125" style="1" customWidth="1"/>
    <col min="3" max="3" width="14.140625" style="1" customWidth="1"/>
    <col min="4" max="4" width="16.140625" style="1" customWidth="1"/>
    <col min="5" max="5" width="20.7109375" style="1" customWidth="1"/>
    <col min="6" max="6" width="17.28515625" style="1" customWidth="1"/>
    <col min="7" max="7" width="20.5703125" style="1" customWidth="1"/>
    <col min="8" max="8" width="17.140625" style="1" customWidth="1"/>
    <col min="9" max="9" width="9.140625" style="1"/>
    <col min="10" max="10" width="14.28515625" style="1" customWidth="1"/>
    <col min="11" max="16384" width="9.140625" style="1"/>
  </cols>
  <sheetData>
    <row r="1" spans="1:8" ht="15.75">
      <c r="A1" s="12" t="s">
        <v>36</v>
      </c>
      <c r="B1" s="12" t="s">
        <v>38</v>
      </c>
      <c r="C1" s="12" t="s">
        <v>39</v>
      </c>
      <c r="D1" s="12"/>
      <c r="E1" s="12"/>
      <c r="F1" s="12"/>
      <c r="G1" s="12"/>
      <c r="H1" s="12"/>
    </row>
    <row r="2" spans="1:8" ht="18.75">
      <c r="A2" s="13" t="s">
        <v>61</v>
      </c>
      <c r="B2" s="14" t="s">
        <v>13</v>
      </c>
      <c r="C2" s="12"/>
      <c r="D2" s="12"/>
      <c r="E2" s="15"/>
      <c r="F2" s="15"/>
      <c r="G2" s="15"/>
      <c r="H2" s="16"/>
    </row>
    <row r="3" spans="1:8" ht="18.75">
      <c r="A3" s="13" t="s">
        <v>62</v>
      </c>
      <c r="B3" s="14" t="s">
        <v>14</v>
      </c>
      <c r="C3" s="12"/>
      <c r="D3" s="12"/>
      <c r="E3" s="15"/>
      <c r="F3" s="15"/>
      <c r="G3" s="15"/>
      <c r="H3" s="16"/>
    </row>
    <row r="4" spans="1:8" ht="18.75">
      <c r="A4" s="16" t="s">
        <v>63</v>
      </c>
      <c r="B4" s="14" t="s">
        <v>55</v>
      </c>
      <c r="C4" s="12"/>
      <c r="D4" s="12"/>
      <c r="E4" s="12"/>
      <c r="F4" s="12"/>
      <c r="G4" s="12"/>
      <c r="H4" s="16"/>
    </row>
    <row r="5" spans="1:8" ht="15.75">
      <c r="A5" s="12"/>
      <c r="B5" s="12"/>
      <c r="C5" s="12"/>
      <c r="D5" s="12"/>
      <c r="E5" s="12"/>
      <c r="F5" s="12"/>
      <c r="G5" s="12"/>
      <c r="H5" s="16"/>
    </row>
    <row r="6" spans="1:8" ht="15.75">
      <c r="A6" s="17" t="s">
        <v>21</v>
      </c>
      <c r="B6" s="12"/>
      <c r="C6" s="12"/>
      <c r="D6" s="12"/>
      <c r="E6" s="12"/>
      <c r="F6" s="12"/>
      <c r="G6" s="16"/>
      <c r="H6" s="16"/>
    </row>
    <row r="7" spans="1:8" ht="15.75">
      <c r="A7" s="13" t="s">
        <v>47</v>
      </c>
      <c r="B7" s="12" t="s">
        <v>11</v>
      </c>
      <c r="C7" s="12"/>
      <c r="D7" s="12"/>
      <c r="E7" s="12"/>
      <c r="F7" s="12"/>
      <c r="G7" s="16"/>
      <c r="H7" s="16"/>
    </row>
    <row r="8" spans="1:8" ht="15.75">
      <c r="A8" s="13" t="s">
        <v>48</v>
      </c>
      <c r="B8" s="12" t="s">
        <v>12</v>
      </c>
      <c r="C8" s="12"/>
      <c r="D8" s="12"/>
      <c r="E8" s="17" t="s">
        <v>15</v>
      </c>
      <c r="F8" s="12"/>
      <c r="G8" s="16"/>
      <c r="H8" s="16"/>
    </row>
    <row r="9" spans="1:8" ht="15.75">
      <c r="A9" s="16"/>
      <c r="B9" s="12"/>
      <c r="C9" s="12"/>
      <c r="D9" s="12"/>
      <c r="E9" s="18" t="s">
        <v>16</v>
      </c>
      <c r="F9" s="19" t="s">
        <v>56</v>
      </c>
      <c r="G9" s="18"/>
      <c r="H9" s="16"/>
    </row>
    <row r="10" spans="1:8" ht="15.75">
      <c r="A10" s="17" t="s">
        <v>37</v>
      </c>
      <c r="B10" s="12"/>
      <c r="C10" s="12"/>
      <c r="D10" s="12"/>
      <c r="E10" s="18" t="s">
        <v>18</v>
      </c>
      <c r="F10" s="19" t="s">
        <v>57</v>
      </c>
      <c r="G10" s="18"/>
      <c r="H10" s="16"/>
    </row>
    <row r="11" spans="1:8" ht="15.75">
      <c r="A11" s="16" t="s">
        <v>64</v>
      </c>
      <c r="B11" s="12" t="s">
        <v>9</v>
      </c>
      <c r="C11" s="12"/>
      <c r="D11" s="12"/>
      <c r="E11" s="18" t="s">
        <v>17</v>
      </c>
      <c r="F11" s="19" t="s">
        <v>65</v>
      </c>
      <c r="G11" s="18"/>
      <c r="H11" s="16"/>
    </row>
    <row r="12" spans="1:8" ht="15.75">
      <c r="A12" s="16" t="s">
        <v>66</v>
      </c>
      <c r="B12" s="12" t="s">
        <v>10</v>
      </c>
      <c r="C12" s="12"/>
      <c r="D12" s="12"/>
      <c r="E12" s="12"/>
      <c r="F12" s="12"/>
      <c r="G12" s="16"/>
      <c r="H12" s="16"/>
    </row>
    <row r="13" spans="1:8" ht="15.75">
      <c r="A13" s="12"/>
      <c r="B13" s="12"/>
      <c r="C13" s="12"/>
      <c r="D13" s="12"/>
      <c r="E13" s="15" t="s">
        <v>20</v>
      </c>
      <c r="F13" s="15"/>
      <c r="G13" s="15"/>
      <c r="H13" s="15"/>
    </row>
    <row r="14" spans="1:8" ht="15.75">
      <c r="A14" s="16" t="s">
        <v>0</v>
      </c>
      <c r="B14" s="16" t="s">
        <v>2</v>
      </c>
      <c r="C14" s="16" t="s">
        <v>4</v>
      </c>
      <c r="D14" s="16" t="s">
        <v>6</v>
      </c>
      <c r="E14" s="16" t="s">
        <v>32</v>
      </c>
      <c r="F14" s="16" t="s">
        <v>33</v>
      </c>
      <c r="G14" s="16"/>
      <c r="H14" s="16"/>
    </row>
    <row r="15" spans="1:8" ht="15.75">
      <c r="A15" s="16" t="s">
        <v>1</v>
      </c>
      <c r="B15" s="16" t="s">
        <v>19</v>
      </c>
      <c r="C15" s="16" t="s">
        <v>5</v>
      </c>
      <c r="D15" s="16" t="s">
        <v>7</v>
      </c>
      <c r="E15" s="16" t="s">
        <v>31</v>
      </c>
      <c r="F15" s="16" t="s">
        <v>8</v>
      </c>
      <c r="G15" s="16"/>
      <c r="H15" s="16"/>
    </row>
    <row r="16" spans="1:8" ht="15.75">
      <c r="A16" s="16"/>
      <c r="B16" s="16" t="s">
        <v>3</v>
      </c>
      <c r="C16" s="16" t="s">
        <v>67</v>
      </c>
      <c r="D16" s="16" t="s">
        <v>3</v>
      </c>
      <c r="E16" s="16" t="s">
        <v>3</v>
      </c>
      <c r="F16" s="16" t="s">
        <v>22</v>
      </c>
      <c r="G16" s="16"/>
      <c r="H16" s="16"/>
    </row>
    <row r="17" spans="1:10" ht="15.75">
      <c r="A17" s="12"/>
      <c r="B17" s="12"/>
      <c r="C17" s="12"/>
      <c r="D17" s="12"/>
      <c r="E17" s="16"/>
      <c r="F17" s="12"/>
      <c r="G17" s="16"/>
      <c r="H17" s="12"/>
    </row>
    <row r="18" spans="1:10" ht="15.75">
      <c r="A18" s="12"/>
      <c r="B18" s="16" t="s">
        <v>16</v>
      </c>
      <c r="C18" s="16" t="s">
        <v>18</v>
      </c>
      <c r="D18" s="16" t="s">
        <v>17</v>
      </c>
      <c r="E18" s="16" t="s">
        <v>58</v>
      </c>
      <c r="F18" s="16" t="s">
        <v>59</v>
      </c>
      <c r="G18" s="16"/>
      <c r="H18" s="16"/>
    </row>
    <row r="19" spans="1:10" ht="15.75">
      <c r="A19" s="16">
        <v>1</v>
      </c>
      <c r="B19" s="16">
        <v>100</v>
      </c>
      <c r="C19" s="20">
        <v>118.23</v>
      </c>
      <c r="D19" s="16">
        <f>462-390</f>
        <v>72</v>
      </c>
      <c r="E19" s="20">
        <f>(((C19-D19)+B19)-(B19-D19))/2</f>
        <v>59.115000000000009</v>
      </c>
      <c r="F19" s="21">
        <f>(((C19-D19)+B19)+(B19-D19))/2</f>
        <v>87.115000000000009</v>
      </c>
      <c r="G19" s="20"/>
      <c r="H19" s="21"/>
    </row>
    <row r="20" spans="1:10" ht="15.75">
      <c r="A20" s="16">
        <v>2</v>
      </c>
      <c r="B20" s="16">
        <v>200</v>
      </c>
      <c r="C20" s="20">
        <v>175.74</v>
      </c>
      <c r="D20" s="16">
        <f>541-390</f>
        <v>151</v>
      </c>
      <c r="E20" s="20">
        <f>(((C20-D20)+B20)-(B20-D20))/2</f>
        <v>87.87</v>
      </c>
      <c r="F20" s="21">
        <f>(((C20-D20)+B20)+(B20-D20))/2</f>
        <v>136.87</v>
      </c>
      <c r="G20" s="20"/>
      <c r="H20" s="21"/>
    </row>
    <row r="21" spans="1:10" ht="15.75">
      <c r="A21" s="16">
        <v>3</v>
      </c>
      <c r="B21" s="16">
        <v>300</v>
      </c>
      <c r="C21" s="20">
        <v>240.24</v>
      </c>
      <c r="D21" s="16">
        <f>621-390</f>
        <v>231</v>
      </c>
      <c r="E21" s="20">
        <f>(((C21-D21)+B21)-(B21-D21))/2</f>
        <v>120.12</v>
      </c>
      <c r="F21" s="21">
        <f>(((C21-D21)+B21)+(B21-D21))/2</f>
        <v>189.12</v>
      </c>
      <c r="G21" s="20"/>
      <c r="H21" s="21"/>
    </row>
    <row r="22" spans="1:10" ht="15.75">
      <c r="A22" s="12"/>
      <c r="B22" s="12"/>
      <c r="C22" s="12"/>
      <c r="D22" s="12"/>
      <c r="E22" s="12"/>
      <c r="F22" s="12"/>
      <c r="G22" s="16"/>
      <c r="H22" s="16"/>
    </row>
    <row r="23" spans="1:10" ht="15.75">
      <c r="A23" s="17"/>
      <c r="B23" s="12"/>
      <c r="C23" s="13"/>
      <c r="D23" s="12"/>
      <c r="E23" s="13" t="s">
        <v>45</v>
      </c>
      <c r="F23" s="22">
        <f>SLOPE(E19:E21,F19:F21)</f>
        <v>0.59821897273536639</v>
      </c>
      <c r="G23" s="13"/>
      <c r="H23" s="22"/>
    </row>
    <row r="24" spans="1:10" ht="15.75">
      <c r="A24" s="12"/>
      <c r="B24" s="12"/>
      <c r="C24" s="12"/>
      <c r="D24" s="12"/>
      <c r="E24" s="13" t="s">
        <v>40</v>
      </c>
      <c r="F24" s="22">
        <f>INTERCEPT(E19:E21,F19:F21)</f>
        <v>6.6592504227188272</v>
      </c>
      <c r="G24" s="13"/>
      <c r="H24" s="22"/>
    </row>
    <row r="25" spans="1:10" ht="18.75">
      <c r="A25" s="12"/>
      <c r="B25" s="12"/>
      <c r="C25" s="12"/>
      <c r="D25" s="12"/>
      <c r="E25" s="16" t="s">
        <v>68</v>
      </c>
      <c r="F25" s="22">
        <f>(CORREL(E19:E21,F19:F21))^2</f>
        <v>0.99964117705231725</v>
      </c>
      <c r="G25" s="16"/>
      <c r="H25" s="22"/>
    </row>
    <row r="26" spans="1:10" ht="15.75">
      <c r="A26" s="12"/>
      <c r="B26" s="12"/>
      <c r="C26" s="12"/>
      <c r="D26" s="16"/>
      <c r="E26" s="13" t="s">
        <v>42</v>
      </c>
      <c r="F26" s="22">
        <f>DEGREES(ATAN(F23))</f>
        <v>30.888664229208114</v>
      </c>
      <c r="G26" s="13"/>
      <c r="H26" s="22"/>
    </row>
    <row r="27" spans="1:10" ht="15.75">
      <c r="A27" s="12"/>
      <c r="B27" s="12"/>
      <c r="C27" s="12"/>
      <c r="D27" s="16"/>
      <c r="E27" s="13" t="s">
        <v>41</v>
      </c>
      <c r="F27" s="22">
        <f>TAN(RADIANS(F26))</f>
        <v>0.59821897273536651</v>
      </c>
      <c r="G27" s="13"/>
      <c r="H27" s="22"/>
    </row>
    <row r="28" spans="1:10" ht="15.75">
      <c r="A28" s="12"/>
      <c r="B28" s="12"/>
      <c r="C28" s="12"/>
      <c r="D28" s="16"/>
      <c r="E28" s="13" t="s">
        <v>26</v>
      </c>
      <c r="F28" s="22">
        <f>DEGREES(ASIN(F27))</f>
        <v>36.742447173131488</v>
      </c>
      <c r="G28" s="13"/>
      <c r="H28" s="22"/>
    </row>
    <row r="29" spans="1:10" ht="15.75">
      <c r="A29" s="12"/>
      <c r="B29" s="12"/>
      <c r="C29" s="12"/>
      <c r="D29" s="16"/>
      <c r="E29" s="13" t="s">
        <v>43</v>
      </c>
      <c r="F29" s="22">
        <f>F28</f>
        <v>36.742447173131488</v>
      </c>
      <c r="G29" s="13"/>
      <c r="H29" s="22"/>
    </row>
    <row r="30" spans="1:10" ht="15.75">
      <c r="A30" s="12"/>
      <c r="B30" s="12"/>
      <c r="C30" s="16"/>
      <c r="D30" s="13"/>
      <c r="E30" s="13" t="s">
        <v>27</v>
      </c>
      <c r="F30" s="23">
        <f>F29</f>
        <v>36.742447173131488</v>
      </c>
      <c r="G30" s="13"/>
      <c r="H30" s="23"/>
      <c r="I30" s="10"/>
      <c r="J30" s="10"/>
    </row>
    <row r="31" spans="1:10" ht="15.75">
      <c r="A31" s="12"/>
      <c r="B31" s="12"/>
      <c r="C31" s="12"/>
      <c r="D31" s="13"/>
      <c r="E31" s="13" t="s">
        <v>28</v>
      </c>
      <c r="F31" s="22">
        <f>TAN(RADIANS(F30))</f>
        <v>0.74653011070031083</v>
      </c>
      <c r="G31" s="13"/>
      <c r="H31" s="22"/>
      <c r="I31" s="9"/>
      <c r="J31" s="9"/>
    </row>
    <row r="32" spans="1:10" ht="15.75">
      <c r="A32" s="12"/>
      <c r="B32" s="12"/>
      <c r="C32" s="12"/>
      <c r="D32" s="13"/>
      <c r="E32" s="13" t="s">
        <v>44</v>
      </c>
      <c r="F32" s="22">
        <f>F24</f>
        <v>6.6592504227188272</v>
      </c>
      <c r="G32" s="13"/>
      <c r="H32" s="22"/>
      <c r="I32" s="9"/>
      <c r="J32" s="9"/>
    </row>
    <row r="33" spans="1:10" ht="15.75">
      <c r="A33" s="12"/>
      <c r="B33" s="12"/>
      <c r="C33" s="12"/>
      <c r="D33" s="13"/>
      <c r="E33" s="16" t="s">
        <v>60</v>
      </c>
      <c r="F33" s="24">
        <f>F32/(COS(RADIANS(F30)))</f>
        <v>8.3102194711777226</v>
      </c>
      <c r="G33" s="16"/>
      <c r="H33" s="24"/>
      <c r="I33" s="10"/>
      <c r="J33" s="10"/>
    </row>
    <row r="34" spans="1:10" ht="15.75" customHeight="1">
      <c r="A34" s="12"/>
      <c r="B34" s="12"/>
      <c r="C34" s="12"/>
      <c r="D34" s="12"/>
      <c r="E34" s="16" t="s">
        <v>46</v>
      </c>
      <c r="F34" s="24"/>
      <c r="G34" s="16"/>
      <c r="H34" s="24"/>
    </row>
    <row r="35" spans="1:10" ht="15.75">
      <c r="A35" s="12"/>
      <c r="B35" s="12"/>
      <c r="C35" s="12"/>
      <c r="D35" s="12"/>
      <c r="E35" s="12"/>
      <c r="F35" s="12"/>
      <c r="G35" s="12"/>
      <c r="H35" s="12"/>
    </row>
    <row r="36" spans="1:10" ht="15.75">
      <c r="A36" s="14" t="s">
        <v>24</v>
      </c>
      <c r="B36" s="14"/>
      <c r="C36" s="16" t="s">
        <v>23</v>
      </c>
      <c r="D36" s="16"/>
      <c r="E36" s="14" t="s">
        <v>25</v>
      </c>
      <c r="F36" s="16" t="s">
        <v>23</v>
      </c>
      <c r="G36" s="16"/>
      <c r="H36" s="16"/>
    </row>
    <row r="37" spans="1:10" ht="15.75">
      <c r="A37" s="16" t="s">
        <v>49</v>
      </c>
      <c r="B37" s="16" t="s">
        <v>50</v>
      </c>
      <c r="C37" s="16" t="s">
        <v>53</v>
      </c>
      <c r="D37" s="16" t="s">
        <v>29</v>
      </c>
      <c r="E37" s="16" t="s">
        <v>51</v>
      </c>
      <c r="F37" s="16" t="s">
        <v>52</v>
      </c>
      <c r="G37" s="16" t="s">
        <v>54</v>
      </c>
      <c r="H37" s="16" t="s">
        <v>30</v>
      </c>
    </row>
    <row r="38" spans="1:10" ht="15.75">
      <c r="A38" s="12"/>
      <c r="B38" s="16">
        <v>0</v>
      </c>
      <c r="C38" s="20">
        <f>(B38*$F$27)+$F$32</f>
        <v>6.6592504227188272</v>
      </c>
      <c r="D38" s="20">
        <f>(B38*$F$31)+$F$33</f>
        <v>8.3102194711777226</v>
      </c>
      <c r="E38" s="12"/>
      <c r="F38" s="16">
        <v>0</v>
      </c>
      <c r="G38" s="20">
        <f>(F38*$H$27)+$H$32</f>
        <v>0</v>
      </c>
      <c r="H38" s="20">
        <f>(F38*$H$31)+$H$33</f>
        <v>0</v>
      </c>
    </row>
    <row r="39" spans="1:10" ht="15.75">
      <c r="A39" s="23">
        <f t="shared" ref="A39:B41" si="0">E19</f>
        <v>59.115000000000009</v>
      </c>
      <c r="B39" s="23">
        <f t="shared" si="0"/>
        <v>87.115000000000009</v>
      </c>
      <c r="C39" s="20">
        <f>(B39*$F$27)+$F$32</f>
        <v>58.773096232560285</v>
      </c>
      <c r="D39" s="20">
        <f>(B39*$F$31)+$F$33</f>
        <v>73.344190064835303</v>
      </c>
      <c r="E39" s="20">
        <f t="shared" ref="E39:F41" si="1">G19</f>
        <v>0</v>
      </c>
      <c r="F39" s="20">
        <f t="shared" si="1"/>
        <v>0</v>
      </c>
      <c r="G39" s="20">
        <f>(F39*$H$27)+$H$32</f>
        <v>0</v>
      </c>
      <c r="H39" s="20">
        <f>(F39*$H$31)+$H$33</f>
        <v>0</v>
      </c>
    </row>
    <row r="40" spans="1:10" ht="15.75">
      <c r="A40" s="23">
        <f t="shared" si="0"/>
        <v>87.87</v>
      </c>
      <c r="B40" s="23">
        <f t="shared" si="0"/>
        <v>136.87</v>
      </c>
      <c r="C40" s="20">
        <f>(B40*$F$27)+$F$32</f>
        <v>88.537481221008449</v>
      </c>
      <c r="D40" s="20">
        <f>(B40*$F$31)+$F$33</f>
        <v>110.48779572272926</v>
      </c>
      <c r="E40" s="20">
        <f t="shared" si="1"/>
        <v>0</v>
      </c>
      <c r="F40" s="20">
        <f t="shared" si="1"/>
        <v>0</v>
      </c>
      <c r="G40" s="20">
        <f>(F40*$H$27)+$H$32</f>
        <v>0</v>
      </c>
      <c r="H40" s="20">
        <f>(F40*$H$31)+$H$33</f>
        <v>0</v>
      </c>
    </row>
    <row r="41" spans="1:10" ht="15.75">
      <c r="A41" s="23">
        <f t="shared" si="0"/>
        <v>120.12</v>
      </c>
      <c r="B41" s="23">
        <f t="shared" si="0"/>
        <v>189.12</v>
      </c>
      <c r="C41" s="20">
        <f>(B41*$F$27)+$F$32</f>
        <v>119.79442254643135</v>
      </c>
      <c r="D41" s="20">
        <f>(B41*$F$31)+$F$33</f>
        <v>149.49399400682051</v>
      </c>
      <c r="E41" s="20">
        <f t="shared" si="1"/>
        <v>0</v>
      </c>
      <c r="F41" s="20">
        <f t="shared" si="1"/>
        <v>0</v>
      </c>
      <c r="G41" s="20">
        <f>(F41*$H$27)+$H$32</f>
        <v>0</v>
      </c>
      <c r="H41" s="20">
        <f>(F41*$H$31)+$H$33</f>
        <v>0</v>
      </c>
    </row>
    <row r="42" spans="1:10">
      <c r="B42" s="2"/>
      <c r="C42" s="2"/>
      <c r="D42" s="2"/>
      <c r="E42" s="2"/>
      <c r="F42" s="2"/>
      <c r="G42" s="2"/>
      <c r="H42" s="2"/>
    </row>
    <row r="43" spans="1:10">
      <c r="B43" s="2"/>
      <c r="C43" s="2"/>
      <c r="D43" s="2"/>
      <c r="E43" s="2"/>
      <c r="F43" s="2"/>
      <c r="G43" s="2"/>
      <c r="H43" s="2"/>
    </row>
    <row r="44" spans="1:10">
      <c r="B44" s="2"/>
      <c r="C44" s="2"/>
      <c r="D44" s="2"/>
      <c r="E44" s="2"/>
      <c r="F44" s="2"/>
      <c r="G44" s="2"/>
      <c r="H44" s="2"/>
    </row>
    <row r="45" spans="1:10">
      <c r="B45" s="2"/>
      <c r="C45" s="2"/>
      <c r="D45" s="2"/>
      <c r="E45" s="2"/>
      <c r="F45" s="2"/>
      <c r="G45" s="2"/>
      <c r="H45" s="2"/>
    </row>
    <row r="46" spans="1:10">
      <c r="A46" s="2"/>
      <c r="B46" s="2"/>
      <c r="C46" s="2"/>
      <c r="D46" s="2"/>
      <c r="E46" s="2"/>
      <c r="F46" s="2"/>
      <c r="G46" s="2"/>
      <c r="H46" s="2"/>
    </row>
    <row r="47" spans="1:10">
      <c r="A47" s="2"/>
      <c r="B47" s="2"/>
      <c r="C47" s="2"/>
      <c r="D47" s="2"/>
      <c r="E47" s="2"/>
      <c r="F47" s="2"/>
      <c r="G47" s="2"/>
      <c r="H47" s="2"/>
    </row>
    <row r="48" spans="1:10">
      <c r="A48" s="2"/>
      <c r="B48" s="2"/>
      <c r="C48" s="2"/>
      <c r="D48" s="2"/>
      <c r="E48" s="2"/>
      <c r="F48" s="2"/>
      <c r="G48" s="2"/>
      <c r="H48" s="2"/>
    </row>
    <row r="49" spans="1:8">
      <c r="A49" s="2"/>
      <c r="B49" s="2"/>
      <c r="C49" s="2"/>
      <c r="D49" s="2"/>
      <c r="E49" s="2"/>
      <c r="F49" s="2"/>
      <c r="G49" s="2"/>
      <c r="H49" s="2"/>
    </row>
    <row r="50" spans="1:8">
      <c r="A50" s="2"/>
      <c r="B50" s="2"/>
      <c r="C50" s="2"/>
      <c r="D50" s="2"/>
      <c r="E50" s="2"/>
      <c r="F50" s="2"/>
      <c r="G50" s="2"/>
      <c r="H50" s="2"/>
    </row>
    <row r="51" spans="1:8">
      <c r="A51" s="2"/>
      <c r="B51" s="2"/>
      <c r="C51" s="2"/>
      <c r="D51" s="2"/>
      <c r="E51" s="2"/>
      <c r="F51" s="2"/>
      <c r="G51" s="2"/>
      <c r="H51" s="2"/>
    </row>
    <row r="52" spans="1:8">
      <c r="A52" s="2"/>
      <c r="B52" s="2"/>
      <c r="C52" s="2"/>
      <c r="D52" s="2"/>
      <c r="E52" s="2"/>
      <c r="F52" s="2"/>
      <c r="G52" s="2"/>
      <c r="H52" s="2"/>
    </row>
    <row r="53" spans="1:8">
      <c r="A53" s="2"/>
      <c r="B53" s="2"/>
      <c r="C53" s="2"/>
      <c r="D53" s="2"/>
      <c r="E53" s="2"/>
      <c r="F53" s="2"/>
      <c r="G53" s="2"/>
      <c r="H53" s="2"/>
    </row>
    <row r="54" spans="1:8">
      <c r="A54" s="2"/>
      <c r="B54" s="2"/>
      <c r="C54" s="2"/>
      <c r="D54" s="2"/>
      <c r="E54" s="2"/>
      <c r="F54" s="2"/>
      <c r="G54" s="2"/>
      <c r="H54" s="2"/>
    </row>
    <row r="55" spans="1:8">
      <c r="A55" s="2"/>
      <c r="B55" s="2"/>
      <c r="C55" s="2"/>
      <c r="D55" s="2"/>
      <c r="E55" s="2"/>
      <c r="F55" s="2"/>
      <c r="G55" s="2"/>
      <c r="H55" s="2"/>
    </row>
    <row r="56" spans="1:8">
      <c r="A56" s="2"/>
      <c r="B56" s="2"/>
      <c r="C56" s="2"/>
      <c r="D56" s="2"/>
      <c r="E56" s="2"/>
      <c r="F56" s="2"/>
      <c r="G56" s="2"/>
      <c r="H56" s="2"/>
    </row>
    <row r="63" spans="1:8">
      <c r="A63" s="4"/>
      <c r="B63" s="2"/>
      <c r="C63" s="5"/>
      <c r="D63" s="5"/>
      <c r="E63" s="6"/>
      <c r="F63" s="6"/>
      <c r="G63" s="7"/>
      <c r="H63" s="2"/>
    </row>
    <row r="64" spans="1:8">
      <c r="A64" s="4"/>
      <c r="B64" s="2"/>
      <c r="C64" s="5"/>
      <c r="D64" s="5"/>
      <c r="E64" s="6"/>
      <c r="F64" s="6"/>
      <c r="G64" s="7"/>
      <c r="H64" s="2"/>
    </row>
    <row r="67" spans="1:4">
      <c r="D67" s="2"/>
    </row>
    <row r="68" spans="1:4">
      <c r="D68" s="2"/>
    </row>
    <row r="69" spans="1:4">
      <c r="D69" s="2"/>
    </row>
    <row r="70" spans="1:4">
      <c r="D70" s="2"/>
    </row>
    <row r="71" spans="1:4">
      <c r="D71" s="2"/>
    </row>
    <row r="72" spans="1:4">
      <c r="D72" s="2"/>
    </row>
    <row r="75" spans="1:4">
      <c r="A75" s="3"/>
    </row>
    <row r="76" spans="1:4" ht="15.75">
      <c r="A76" s="8"/>
    </row>
    <row r="78" spans="1:4" ht="15.75">
      <c r="A78" s="8"/>
    </row>
  </sheetData>
  <mergeCells count="10">
    <mergeCell ref="H33:H34"/>
    <mergeCell ref="F33:F34"/>
    <mergeCell ref="I32:J32"/>
    <mergeCell ref="I33:J33"/>
    <mergeCell ref="E2:G2"/>
    <mergeCell ref="E3:G3"/>
    <mergeCell ref="I30:J30"/>
    <mergeCell ref="I31:J31"/>
    <mergeCell ref="E13:F13"/>
    <mergeCell ref="G13:H13"/>
  </mergeCells>
  <phoneticPr fontId="1" type="noConversion"/>
  <pageMargins left="1.1811023622047245" right="1.5748031496062993" top="0.78740157480314965" bottom="0.78740157480314965" header="0.51181102362204722" footer="0.51181102362204722"/>
  <pageSetup paperSize="9" scale="4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3"/>
  <sheetViews>
    <sheetView workbookViewId="0">
      <selection activeCell="F3" sqref="F3"/>
    </sheetView>
  </sheetViews>
  <sheetFormatPr defaultRowHeight="12.75"/>
  <cols>
    <col min="1" max="1" width="15.42578125" customWidth="1"/>
  </cols>
  <sheetData>
    <row r="1" spans="1:9">
      <c r="B1" s="11">
        <f>TRIAXIAL!B19</f>
        <v>100</v>
      </c>
      <c r="C1" s="11"/>
      <c r="E1" s="11">
        <f>TRIAXIAL!B20</f>
        <v>200</v>
      </c>
      <c r="F1" s="11"/>
      <c r="H1" s="11">
        <f>TRIAXIAL!B21</f>
        <v>300</v>
      </c>
      <c r="I1" s="11"/>
    </row>
    <row r="2" spans="1:9">
      <c r="B2" t="s">
        <v>34</v>
      </c>
      <c r="C2" t="s">
        <v>35</v>
      </c>
      <c r="E2" t="s">
        <v>34</v>
      </c>
      <c r="F2" t="s">
        <v>35</v>
      </c>
      <c r="H2" t="s">
        <v>34</v>
      </c>
      <c r="I2" t="s">
        <v>35</v>
      </c>
    </row>
    <row r="3" spans="1:9">
      <c r="A3">
        <v>0</v>
      </c>
      <c r="B3">
        <f>TRIAXIAL!$E$19*(COS(RADIANS(A3*36)))</f>
        <v>59.115000000000009</v>
      </c>
      <c r="C3">
        <f>TRIAXIAL!F19</f>
        <v>87.115000000000009</v>
      </c>
      <c r="E3">
        <f>TRIAXIAL!$E$20*(COS(RADIANS(A3*36)))</f>
        <v>87.87</v>
      </c>
      <c r="F3">
        <f>TRIAXIAL!F20</f>
        <v>136.87</v>
      </c>
      <c r="H3">
        <f>TRIAXIAL!$E$21*(COS(RADIANS(A3*36)))</f>
        <v>120.12</v>
      </c>
      <c r="I3">
        <f>TRIAXIAL!F21</f>
        <v>189.12</v>
      </c>
    </row>
    <row r="4" spans="1:9">
      <c r="A4">
        <v>0.1</v>
      </c>
      <c r="B4">
        <f>TRIAXIAL!$E$19*(COS(RADIANS(A4*36)))</f>
        <v>58.998350051037285</v>
      </c>
      <c r="C4">
        <f>($B$3*SIN(RADIANS(A4*36)))+$C$3</f>
        <v>90.826861561975363</v>
      </c>
      <c r="E4">
        <f>TRIAXIAL!$E$20*(COS(RADIANS(A4*36)))</f>
        <v>87.69660862699223</v>
      </c>
      <c r="F4">
        <f>($E$3*SIN(RADIANS(A4*36)))+$F$3</f>
        <v>142.38740295104077</v>
      </c>
      <c r="H4">
        <f>TRIAXIAL!$E$21*(COS(RADIANS(A4*36)))</f>
        <v>119.88297061880398</v>
      </c>
      <c r="I4">
        <f>($H$3*SIN(RADIANS(A4*36)))+$I$3</f>
        <v>196.66239720586114</v>
      </c>
    </row>
    <row r="5" spans="1:9">
      <c r="A5">
        <v>0.2</v>
      </c>
      <c r="B5">
        <f>TRIAXIAL!$E$19*(COS(RADIANS(A5*36)))</f>
        <v>58.648860568205372</v>
      </c>
      <c r="C5">
        <f t="shared" ref="C5:C68" si="0">($B$3*SIN(RADIANS(A5*36)))+$C$3</f>
        <v>94.524074102153861</v>
      </c>
      <c r="E5">
        <f>TRIAXIAL!$E$20*(COS(RADIANS(A5*36)))</f>
        <v>87.177118804503181</v>
      </c>
      <c r="F5">
        <f t="shared" ref="F5:F68" si="1">($E$3*SIN(RADIANS(A5*36)))+$F$3</f>
        <v>147.88303123329541</v>
      </c>
      <c r="H5">
        <f>TRIAXIAL!$E$21*(COS(RADIANS(A5*36)))</f>
        <v>119.17281792189509</v>
      </c>
      <c r="I5">
        <f t="shared" ref="I5:I68" si="2">($H$3*SIN(RADIANS(A5*36)))+$I$3</f>
        <v>204.17502801574423</v>
      </c>
    </row>
    <row r="6" spans="1:9">
      <c r="A6">
        <v>0.3</v>
      </c>
      <c r="B6">
        <f>TRIAXIAL!$E$19*(COS(RADIANS(A6*36)))</f>
        <v>58.067910826826441</v>
      </c>
      <c r="C6">
        <f t="shared" si="0"/>
        <v>98.19204641173512</v>
      </c>
      <c r="E6">
        <f>TRIAXIAL!$E$20*(COS(RADIANS(A6*36)))</f>
        <v>86.313580721529888</v>
      </c>
      <c r="F6">
        <f t="shared" si="1"/>
        <v>153.33519611264762</v>
      </c>
      <c r="H6">
        <f>TRIAXIAL!$E$21*(COS(RADIANS(A6*36)))</f>
        <v>117.99234455753009</v>
      </c>
      <c r="I6">
        <f t="shared" si="2"/>
        <v>211.62824350803726</v>
      </c>
    </row>
    <row r="7" spans="1:9">
      <c r="A7">
        <v>0.4</v>
      </c>
      <c r="B7">
        <f>TRIAXIAL!$E$19*(COS(RADIANS(A7*36)))</f>
        <v>57.257793570119034</v>
      </c>
      <c r="C7">
        <f t="shared" si="0"/>
        <v>101.81630267975041</v>
      </c>
      <c r="E7">
        <f>TRIAXIAL!$E$20*(COS(RADIANS(A7*36)))</f>
        <v>85.109402368372812</v>
      </c>
      <c r="F7">
        <f t="shared" si="1"/>
        <v>158.7223803851758</v>
      </c>
      <c r="H7">
        <f>TRIAXIAL!$E$21*(COS(RADIANS(A7*36)))</f>
        <v>116.34620931477117</v>
      </c>
      <c r="I7">
        <f t="shared" si="2"/>
        <v>218.99262924624236</v>
      </c>
    </row>
    <row r="8" spans="1:9">
      <c r="A8">
        <v>0.5</v>
      </c>
      <c r="B8">
        <f>TRIAXIAL!$E$19*(COS(RADIANS(A8*36)))</f>
        <v>56.221705960788007</v>
      </c>
      <c r="C8">
        <f t="shared" si="0"/>
        <v>105.38253962247502</v>
      </c>
      <c r="E8">
        <f>TRIAXIAL!$E$20*(COS(RADIANS(A8*36)))</f>
        <v>83.569336086855145</v>
      </c>
      <c r="F8">
        <f t="shared" si="1"/>
        <v>164.02332329572664</v>
      </c>
      <c r="H8">
        <f>TRIAXIAL!$E$21*(COS(RADIANS(A8*36)))</f>
        <v>114.24090873737384</v>
      </c>
      <c r="I8">
        <f t="shared" si="2"/>
        <v>226.23912136431869</v>
      </c>
    </row>
    <row r="9" spans="1:9">
      <c r="A9">
        <v>0.6</v>
      </c>
      <c r="B9">
        <f>TRIAXIAL!$E$19*(COS(RADIANS(A9*36)))</f>
        <v>54.963736963283992</v>
      </c>
      <c r="C9">
        <f t="shared" si="0"/>
        <v>108.87668293195475</v>
      </c>
      <c r="E9">
        <f>TRIAXIAL!$E$20*(COS(RADIANS(A9*36)))</f>
        <v>81.699459815000665</v>
      </c>
      <c r="F9">
        <f t="shared" si="1"/>
        <v>169.21710444440265</v>
      </c>
      <c r="H9">
        <f>TRIAXIAL!$E$21*(COS(RADIANS(A9*36)))</f>
        <v>111.68475148489676</v>
      </c>
      <c r="I9">
        <f t="shared" si="2"/>
        <v>233.33912126848352</v>
      </c>
    </row>
    <row r="10" spans="1:9">
      <c r="A10">
        <v>0.7</v>
      </c>
      <c r="B10">
        <f>TRIAXIAL!$E$19*(COS(RADIANS(A10*36)))</f>
        <v>53.488851206528757</v>
      </c>
      <c r="C10">
        <f t="shared" si="0"/>
        <v>112.28494282086928</v>
      </c>
      <c r="E10">
        <f>TRIAXIAL!$E$20*(COS(RADIANS(A10*36)))</f>
        <v>79.507153100189143</v>
      </c>
      <c r="F10">
        <f t="shared" si="1"/>
        <v>174.28322634982294</v>
      </c>
      <c r="H10">
        <f>TRIAXIAL!$E$21*(COS(RADIANS(A10*36)))</f>
        <v>108.68782554221828</v>
      </c>
      <c r="I10">
        <f t="shared" si="2"/>
        <v>240.26460850279653</v>
      </c>
    </row>
    <row r="11" spans="1:9">
      <c r="A11">
        <v>0.8</v>
      </c>
      <c r="B11">
        <f>TRIAXIAL!$E$19*(COS(RADIANS(A11*36)))</f>
        <v>51.802869390793006</v>
      </c>
      <c r="C11">
        <f t="shared" si="0"/>
        <v>115.59386844452291</v>
      </c>
      <c r="E11">
        <f>TRIAXIAL!$E$20*(COS(RADIANS(A11*36)))</f>
        <v>77.001067975454291</v>
      </c>
      <c r="F11">
        <f t="shared" si="1"/>
        <v>179.20169534331774</v>
      </c>
      <c r="H11">
        <f>TRIAXIAL!$E$21*(COS(RADIANS(A11*36)))</f>
        <v>105.2619584068689</v>
      </c>
      <c r="I11">
        <f t="shared" si="2"/>
        <v>246.98825133309805</v>
      </c>
    </row>
    <row r="12" spans="1:9">
      <c r="A12">
        <v>0.9</v>
      </c>
      <c r="B12">
        <f>TRIAXIAL!$E$19*(COS(RADIANS(A12*36)))</f>
        <v>49.912445316051631</v>
      </c>
      <c r="C12">
        <f t="shared" si="0"/>
        <v>118.7904009851834</v>
      </c>
      <c r="E12">
        <f>TRIAXIAL!$E$20*(COS(RADIANS(A12*36)))</f>
        <v>74.191094813862065</v>
      </c>
      <c r="F12">
        <f t="shared" si="1"/>
        <v>183.95310047480444</v>
      </c>
      <c r="H12">
        <f>TRIAXIAL!$E$21*(COS(RADIANS(A12*36)))</f>
        <v>101.42067041130205</v>
      </c>
      <c r="I12">
        <f t="shared" si="2"/>
        <v>253.48351461287709</v>
      </c>
    </row>
    <row r="13" spans="1:9">
      <c r="A13">
        <v>1</v>
      </c>
      <c r="B13">
        <f>TRIAXIAL!$E$19*(COS(RADIANS(A13*36)))</f>
        <v>47.825039622475025</v>
      </c>
      <c r="C13">
        <f t="shared" si="0"/>
        <v>121.86192518926956</v>
      </c>
      <c r="E13">
        <f>TRIAXIAL!$E$20*(COS(RADIANS(A13*36)))</f>
        <v>71.088323295726639</v>
      </c>
      <c r="F13">
        <f t="shared" si="1"/>
        <v>188.51869011893962</v>
      </c>
      <c r="H13">
        <f>TRIAXIAL!$E$21*(COS(RADIANS(A13*36)))</f>
        <v>97.179121364318689</v>
      </c>
      <c r="I13">
        <f t="shared" si="2"/>
        <v>259.72476450537187</v>
      </c>
    </row>
    <row r="14" spans="1:9">
      <c r="A14">
        <v>1.1000000000000001</v>
      </c>
      <c r="B14">
        <f>TRIAXIAL!$E$19*(COS(RADIANS(A14*36)))</f>
        <v>45.548890346690783</v>
      </c>
      <c r="C14">
        <f t="shared" si="0"/>
        <v>124.79631915399381</v>
      </c>
      <c r="E14">
        <f>TRIAXIAL!$E$20*(COS(RADIANS(A14*36)))</f>
        <v>67.704998642708588</v>
      </c>
      <c r="F14">
        <f t="shared" si="1"/>
        <v>192.88044597921737</v>
      </c>
      <c r="H14">
        <f>TRIAXIAL!$E$21*(COS(RADIANS(A14*36)))</f>
        <v>92.554050722227799</v>
      </c>
      <c r="I14">
        <f t="shared" si="2"/>
        <v>265.68736964861262</v>
      </c>
    </row>
    <row r="15" spans="1:9">
      <c r="A15">
        <v>1.2</v>
      </c>
      <c r="B15">
        <f>TRIAXIAL!$E$19*(COS(RADIANS(A15*36)))</f>
        <v>43.09298041001675</v>
      </c>
      <c r="C15">
        <f t="shared" si="0"/>
        <v>127.58200216697443</v>
      </c>
      <c r="E15">
        <f>TRIAXIAL!$E$20*(COS(RADIANS(A15*36)))</f>
        <v>64.054473291519443</v>
      </c>
      <c r="F15">
        <f t="shared" si="1"/>
        <v>197.02115419795388</v>
      </c>
      <c r="H15">
        <f>TRIAXIAL!$E$21*(COS(RADIANS(A15*36)))</f>
        <v>87.563711525859958</v>
      </c>
      <c r="I15">
        <f t="shared" si="2"/>
        <v>271.34779836415407</v>
      </c>
    </row>
    <row r="16" spans="1:9">
      <c r="A16">
        <v>1.3</v>
      </c>
      <c r="B16">
        <f>TRIAXIAL!$E$19*(COS(RADIANS(A16*36)))</f>
        <v>40.467002166974432</v>
      </c>
      <c r="C16">
        <f t="shared" si="0"/>
        <v>130.20798041001677</v>
      </c>
      <c r="E16">
        <f>TRIAXIAL!$E$20*(COS(RADIANS(A16*36)))</f>
        <v>60.151154197953872</v>
      </c>
      <c r="F16">
        <f t="shared" si="1"/>
        <v>200.92447329151946</v>
      </c>
      <c r="H16">
        <f>TRIAXIAL!$E$21*(COS(RADIANS(A16*36)))</f>
        <v>82.227798364154083</v>
      </c>
      <c r="I16">
        <f t="shared" si="2"/>
        <v>276.68371152585996</v>
      </c>
    </row>
    <row r="17" spans="1:9">
      <c r="A17">
        <v>1.4</v>
      </c>
      <c r="B17">
        <f>TRIAXIAL!$E$19*(COS(RADIANS(A17*36)))</f>
        <v>37.681319153993797</v>
      </c>
      <c r="C17">
        <f t="shared" si="0"/>
        <v>132.66389034669081</v>
      </c>
      <c r="E17">
        <f>TRIAXIAL!$E$20*(COS(RADIANS(A17*36)))</f>
        <v>56.010445979217373</v>
      </c>
      <c r="F17">
        <f t="shared" si="1"/>
        <v>204.57499864270861</v>
      </c>
      <c r="H17">
        <f>TRIAXIAL!$E$21*(COS(RADIANS(A17*36)))</f>
        <v>76.567369648612612</v>
      </c>
      <c r="I17">
        <f t="shared" si="2"/>
        <v>281.67405072222783</v>
      </c>
    </row>
    <row r="18" spans="1:9">
      <c r="A18">
        <v>1.5</v>
      </c>
      <c r="B18">
        <f>TRIAXIAL!$E$19*(COS(RADIANS(A18*36)))</f>
        <v>34.746925189269554</v>
      </c>
      <c r="C18">
        <f t="shared" si="0"/>
        <v>134.94003962247504</v>
      </c>
      <c r="E18">
        <f>TRIAXIAL!$E$20*(COS(RADIANS(A18*36)))</f>
        <v>51.648690118939619</v>
      </c>
      <c r="F18">
        <f t="shared" si="1"/>
        <v>207.95832329572664</v>
      </c>
      <c r="H18">
        <f>TRIAXIAL!$E$21*(COS(RADIANS(A18*36)))</f>
        <v>70.604764505371875</v>
      </c>
      <c r="I18">
        <f t="shared" si="2"/>
        <v>286.29912136431869</v>
      </c>
    </row>
    <row r="19" spans="1:9">
      <c r="A19">
        <v>1.6</v>
      </c>
      <c r="B19">
        <f>TRIAXIAL!$E$19*(COS(RADIANS(A19*36)))</f>
        <v>31.675400985183387</v>
      </c>
      <c r="C19">
        <f t="shared" si="0"/>
        <v>137.02744531605163</v>
      </c>
      <c r="E19">
        <f>TRIAXIAL!$E$20*(COS(RADIANS(A19*36)))</f>
        <v>47.083100474804432</v>
      </c>
      <c r="F19">
        <f t="shared" si="1"/>
        <v>211.06109481386207</v>
      </c>
      <c r="H19">
        <f>TRIAXIAL!$E$21*(COS(RADIANS(A19*36)))</f>
        <v>64.363514612877069</v>
      </c>
      <c r="I19">
        <f t="shared" si="2"/>
        <v>290.54067041130207</v>
      </c>
    </row>
    <row r="20" spans="1:9">
      <c r="A20">
        <v>1.7</v>
      </c>
      <c r="B20">
        <f>TRIAXIAL!$E$19*(COS(RADIANS(A20*36)))</f>
        <v>28.478868444522906</v>
      </c>
      <c r="C20">
        <f t="shared" si="0"/>
        <v>138.91786939079302</v>
      </c>
      <c r="E20">
        <f>TRIAXIAL!$E$20*(COS(RADIANS(A20*36)))</f>
        <v>42.331695343317726</v>
      </c>
      <c r="F20">
        <f t="shared" si="1"/>
        <v>213.87106797545431</v>
      </c>
      <c r="H20">
        <f>TRIAXIAL!$E$21*(COS(RADIANS(A20*36)))</f>
        <v>57.868251333098044</v>
      </c>
      <c r="I20">
        <f t="shared" si="2"/>
        <v>294.38195840686888</v>
      </c>
    </row>
    <row r="21" spans="1:9">
      <c r="A21">
        <v>1.8</v>
      </c>
      <c r="B21">
        <f>TRIAXIAL!$E$19*(COS(RADIANS(A21*36)))</f>
        <v>25.169942820869274</v>
      </c>
      <c r="C21">
        <f t="shared" si="0"/>
        <v>140.60385120652876</v>
      </c>
      <c r="E21">
        <f>TRIAXIAL!$E$20*(COS(RADIANS(A21*36)))</f>
        <v>37.413226349822935</v>
      </c>
      <c r="F21">
        <f t="shared" si="1"/>
        <v>216.37715310018916</v>
      </c>
      <c r="H21">
        <f>TRIAXIAL!$E$21*(COS(RADIANS(A21*36)))</f>
        <v>51.14460850279653</v>
      </c>
      <c r="I21">
        <f t="shared" si="2"/>
        <v>297.80782554221827</v>
      </c>
    </row>
    <row r="22" spans="1:9">
      <c r="A22">
        <v>1.9</v>
      </c>
      <c r="B22">
        <f>TRIAXIAL!$E$19*(COS(RADIANS(A22*36)))</f>
        <v>21.761682931954748</v>
      </c>
      <c r="C22">
        <f t="shared" si="0"/>
        <v>142.078736963284</v>
      </c>
      <c r="E22">
        <f>TRIAXIAL!$E$20*(COS(RADIANS(A22*36)))</f>
        <v>32.347104444402667</v>
      </c>
      <c r="F22">
        <f t="shared" si="1"/>
        <v>218.56945981500064</v>
      </c>
      <c r="H22">
        <f>TRIAXIAL!$E$21*(COS(RADIANS(A22*36)))</f>
        <v>44.219121268483534</v>
      </c>
      <c r="I22">
        <f t="shared" si="2"/>
        <v>300.80475148489677</v>
      </c>
    </row>
    <row r="23" spans="1:9">
      <c r="A23">
        <v>2</v>
      </c>
      <c r="B23">
        <f>TRIAXIAL!$E$19*(COS(RADIANS(A23*36)))</f>
        <v>18.26753962247502</v>
      </c>
      <c r="C23">
        <f t="shared" si="0"/>
        <v>143.33670596078801</v>
      </c>
      <c r="E23">
        <f>TRIAXIAL!$E$20*(COS(RADIANS(A23*36)))</f>
        <v>27.153323295726633</v>
      </c>
      <c r="F23">
        <f t="shared" si="1"/>
        <v>220.43933608685515</v>
      </c>
      <c r="H23">
        <f>TRIAXIAL!$E$21*(COS(RADIANS(A23*36)))</f>
        <v>37.119121364318687</v>
      </c>
      <c r="I23">
        <f t="shared" si="2"/>
        <v>303.36090873737385</v>
      </c>
    </row>
    <row r="24" spans="1:9">
      <c r="A24">
        <v>2.1</v>
      </c>
      <c r="B24">
        <f>TRIAXIAL!$E$19*(COS(RADIANS(A24*36)))</f>
        <v>14.701302679750389</v>
      </c>
      <c r="C24">
        <f t="shared" si="0"/>
        <v>144.37279357011903</v>
      </c>
      <c r="E24">
        <f>TRIAXIAL!$E$20*(COS(RADIANS(A24*36)))</f>
        <v>21.852380385175788</v>
      </c>
      <c r="F24">
        <f t="shared" si="1"/>
        <v>221.9794023683728</v>
      </c>
      <c r="H24">
        <f>TRIAXIAL!$E$21*(COS(RADIANS(A24*36)))</f>
        <v>29.872629246242351</v>
      </c>
      <c r="I24">
        <f t="shared" si="2"/>
        <v>305.46620931477116</v>
      </c>
    </row>
    <row r="25" spans="1:9">
      <c r="A25">
        <v>2.2000000000000002</v>
      </c>
      <c r="B25">
        <f>TRIAXIAL!$E$19*(COS(RADIANS(A25*36)))</f>
        <v>11.077046411735106</v>
      </c>
      <c r="C25">
        <f t="shared" si="0"/>
        <v>145.18291082682646</v>
      </c>
      <c r="E25">
        <f>TRIAXIAL!$E$20*(COS(RADIANS(A25*36)))</f>
        <v>16.465196112647615</v>
      </c>
      <c r="F25">
        <f t="shared" si="1"/>
        <v>223.18358072152989</v>
      </c>
      <c r="H25">
        <f>TRIAXIAL!$E$21*(COS(RADIANS(A25*36)))</f>
        <v>22.508243508037229</v>
      </c>
      <c r="I25">
        <f t="shared" si="2"/>
        <v>307.11234455753009</v>
      </c>
    </row>
    <row r="26" spans="1:9">
      <c r="A26">
        <v>2.2999999999999998</v>
      </c>
      <c r="B26">
        <f>TRIAXIAL!$E$19*(COS(RADIANS(A26*36)))</f>
        <v>7.4090741021538475</v>
      </c>
      <c r="C26">
        <f t="shared" si="0"/>
        <v>145.76386056820539</v>
      </c>
      <c r="E26">
        <f>TRIAXIAL!$E$20*(COS(RADIANS(A26*36)))</f>
        <v>11.013031233295417</v>
      </c>
      <c r="F26">
        <f t="shared" si="1"/>
        <v>224.04711880450319</v>
      </c>
      <c r="H26">
        <f>TRIAXIAL!$E$21*(COS(RADIANS(A26*36)))</f>
        <v>15.055028015744227</v>
      </c>
      <c r="I26">
        <f t="shared" si="2"/>
        <v>308.29281792189511</v>
      </c>
    </row>
    <row r="27" spans="1:9">
      <c r="A27">
        <v>2.4</v>
      </c>
      <c r="B27">
        <f>TRIAXIAL!$E$19*(COS(RADIANS(A27*36)))</f>
        <v>3.7118615619753696</v>
      </c>
      <c r="C27">
        <f t="shared" si="0"/>
        <v>146.11335005103729</v>
      </c>
      <c r="E27">
        <f>TRIAXIAL!$E$20*(COS(RADIANS(A27*36)))</f>
        <v>5.51740295104078</v>
      </c>
      <c r="F27">
        <f t="shared" si="1"/>
        <v>224.56660862699223</v>
      </c>
      <c r="H27">
        <f>TRIAXIAL!$E$21*(COS(RADIANS(A27*36)))</f>
        <v>7.5423972058611408</v>
      </c>
      <c r="I27">
        <f t="shared" si="2"/>
        <v>309.002970618804</v>
      </c>
    </row>
    <row r="28" spans="1:9">
      <c r="A28">
        <v>2.5</v>
      </c>
      <c r="B28">
        <f>TRIAXIAL!$E$19*(COS(RADIANS(A28*36)))</f>
        <v>3.6212325455961542E-15</v>
      </c>
      <c r="C28">
        <f t="shared" si="0"/>
        <v>146.23000000000002</v>
      </c>
      <c r="E28">
        <f>TRIAXIAL!$E$20*(COS(RADIANS(A28*36)))</f>
        <v>5.3826897366410223E-15</v>
      </c>
      <c r="F28">
        <f t="shared" si="1"/>
        <v>224.74</v>
      </c>
      <c r="H28">
        <f>TRIAXIAL!$E$21*(COS(RADIANS(A28*36)))</f>
        <v>7.3582416201811721E-15</v>
      </c>
      <c r="I28">
        <f t="shared" si="2"/>
        <v>309.24</v>
      </c>
    </row>
    <row r="29" spans="1:9">
      <c r="A29">
        <v>2.6</v>
      </c>
      <c r="B29">
        <f>TRIAXIAL!$E$19*(COS(RADIANS(A29*36)))</f>
        <v>-3.7118615619753621</v>
      </c>
      <c r="C29">
        <f t="shared" si="0"/>
        <v>146.11335005103729</v>
      </c>
      <c r="E29">
        <f>TRIAXIAL!$E$20*(COS(RADIANS(A29*36)))</f>
        <v>-5.5174029510407685</v>
      </c>
      <c r="F29">
        <f t="shared" si="1"/>
        <v>224.56660862699223</v>
      </c>
      <c r="H29">
        <f>TRIAXIAL!$E$21*(COS(RADIANS(A29*36)))</f>
        <v>-7.5423972058611257</v>
      </c>
      <c r="I29">
        <f t="shared" si="2"/>
        <v>309.002970618804</v>
      </c>
    </row>
    <row r="30" spans="1:9">
      <c r="A30">
        <v>2.7</v>
      </c>
      <c r="B30">
        <f>TRIAXIAL!$E$19*(COS(RADIANS(A30*36)))</f>
        <v>-7.4090741021538538</v>
      </c>
      <c r="C30">
        <f t="shared" si="0"/>
        <v>145.76386056820536</v>
      </c>
      <c r="E30">
        <f>TRIAXIAL!$E$20*(COS(RADIANS(A30*36)))</f>
        <v>-11.013031233295425</v>
      </c>
      <c r="F30">
        <f t="shared" si="1"/>
        <v>224.04711880450316</v>
      </c>
      <c r="H30">
        <f>TRIAXIAL!$E$21*(COS(RADIANS(A30*36)))</f>
        <v>-15.055028015744242</v>
      </c>
      <c r="I30">
        <f t="shared" si="2"/>
        <v>308.29281792189511</v>
      </c>
    </row>
    <row r="31" spans="1:9">
      <c r="A31">
        <v>2.8</v>
      </c>
      <c r="B31">
        <f>TRIAXIAL!$E$19*(COS(RADIANS(A31*36)))</f>
        <v>-11.077046411735111</v>
      </c>
      <c r="C31">
        <f t="shared" si="0"/>
        <v>145.18291082682646</v>
      </c>
      <c r="E31">
        <f>TRIAXIAL!$E$20*(COS(RADIANS(A31*36)))</f>
        <v>-16.465196112647622</v>
      </c>
      <c r="F31">
        <f t="shared" si="1"/>
        <v>223.18358072152989</v>
      </c>
      <c r="H31">
        <f>TRIAXIAL!$E$21*(COS(RADIANS(A31*36)))</f>
        <v>-22.508243508037239</v>
      </c>
      <c r="I31">
        <f t="shared" si="2"/>
        <v>307.11234455753009</v>
      </c>
    </row>
    <row r="32" spans="1:9">
      <c r="A32">
        <v>2.9</v>
      </c>
      <c r="B32">
        <f>TRIAXIAL!$E$19*(COS(RADIANS(A32*36)))</f>
        <v>-14.701302679750384</v>
      </c>
      <c r="C32">
        <f t="shared" si="0"/>
        <v>144.37279357011906</v>
      </c>
      <c r="E32">
        <f>TRIAXIAL!$E$20*(COS(RADIANS(A32*36)))</f>
        <v>-21.852380385175778</v>
      </c>
      <c r="F32">
        <f t="shared" si="1"/>
        <v>221.97940236837283</v>
      </c>
      <c r="H32">
        <f>TRIAXIAL!$E$21*(COS(RADIANS(A32*36)))</f>
        <v>-29.87262924624234</v>
      </c>
      <c r="I32">
        <f t="shared" si="2"/>
        <v>305.46620931477116</v>
      </c>
    </row>
    <row r="33" spans="1:9">
      <c r="A33">
        <v>3</v>
      </c>
      <c r="B33">
        <f>TRIAXIAL!$E$19*(COS(RADIANS(A33*36)))</f>
        <v>-18.267539622475013</v>
      </c>
      <c r="C33">
        <f t="shared" si="0"/>
        <v>143.33670596078804</v>
      </c>
      <c r="E33">
        <f>TRIAXIAL!$E$20*(COS(RADIANS(A33*36)))</f>
        <v>-27.153323295726626</v>
      </c>
      <c r="F33">
        <f t="shared" si="1"/>
        <v>220.43933608685518</v>
      </c>
      <c r="H33">
        <f>TRIAXIAL!$E$21*(COS(RADIANS(A33*36)))</f>
        <v>-37.119121364318673</v>
      </c>
      <c r="I33">
        <f t="shared" si="2"/>
        <v>303.36090873737385</v>
      </c>
    </row>
    <row r="34" spans="1:9">
      <c r="A34">
        <v>3.1</v>
      </c>
      <c r="B34">
        <f>TRIAXIAL!$E$19*(COS(RADIANS(A34*36)))</f>
        <v>-21.761682931954741</v>
      </c>
      <c r="C34">
        <f t="shared" si="0"/>
        <v>142.078736963284</v>
      </c>
      <c r="E34">
        <f>TRIAXIAL!$E$20*(COS(RADIANS(A34*36)))</f>
        <v>-32.347104444402653</v>
      </c>
      <c r="F34">
        <f t="shared" si="1"/>
        <v>218.56945981500064</v>
      </c>
      <c r="H34">
        <f>TRIAXIAL!$E$21*(COS(RADIANS(A34*36)))</f>
        <v>-44.219121268483519</v>
      </c>
      <c r="I34">
        <f t="shared" si="2"/>
        <v>300.80475148489677</v>
      </c>
    </row>
    <row r="35" spans="1:9">
      <c r="A35">
        <v>3.2</v>
      </c>
      <c r="B35">
        <f>TRIAXIAL!$E$19*(COS(RADIANS(A35*36)))</f>
        <v>-25.169942820869277</v>
      </c>
      <c r="C35">
        <f t="shared" si="0"/>
        <v>140.60385120652876</v>
      </c>
      <c r="E35">
        <f>TRIAXIAL!$E$20*(COS(RADIANS(A35*36)))</f>
        <v>-37.413226349822942</v>
      </c>
      <c r="F35">
        <f t="shared" si="1"/>
        <v>216.37715310018913</v>
      </c>
      <c r="H35">
        <f>TRIAXIAL!$E$21*(COS(RADIANS(A35*36)))</f>
        <v>-51.144608502796537</v>
      </c>
      <c r="I35">
        <f t="shared" si="2"/>
        <v>297.80782554221827</v>
      </c>
    </row>
    <row r="36" spans="1:9">
      <c r="A36">
        <v>3.3</v>
      </c>
      <c r="B36">
        <f>TRIAXIAL!$E$19*(COS(RADIANS(A36*36)))</f>
        <v>-28.478868444522888</v>
      </c>
      <c r="C36">
        <f t="shared" si="0"/>
        <v>138.91786939079302</v>
      </c>
      <c r="E36">
        <f>TRIAXIAL!$E$20*(COS(RADIANS(A36*36)))</f>
        <v>-42.331695343317705</v>
      </c>
      <c r="F36">
        <f t="shared" si="1"/>
        <v>213.87106797545431</v>
      </c>
      <c r="H36">
        <f>TRIAXIAL!$E$21*(COS(RADIANS(A36*36)))</f>
        <v>-57.868251333098016</v>
      </c>
      <c r="I36">
        <f t="shared" si="2"/>
        <v>294.38195840686893</v>
      </c>
    </row>
    <row r="37" spans="1:9">
      <c r="A37">
        <v>3.4</v>
      </c>
      <c r="B37">
        <f>TRIAXIAL!$E$19*(COS(RADIANS(A37*36)))</f>
        <v>-31.67540098518338</v>
      </c>
      <c r="C37">
        <f t="shared" si="0"/>
        <v>137.02744531605165</v>
      </c>
      <c r="E37">
        <f>TRIAXIAL!$E$20*(COS(RADIANS(A37*36)))</f>
        <v>-47.083100474804418</v>
      </c>
      <c r="F37">
        <f t="shared" si="1"/>
        <v>211.0610948138621</v>
      </c>
      <c r="H37">
        <f>TRIAXIAL!$E$21*(COS(RADIANS(A37*36)))</f>
        <v>-64.363514612877054</v>
      </c>
      <c r="I37">
        <f t="shared" si="2"/>
        <v>290.54067041130207</v>
      </c>
    </row>
    <row r="38" spans="1:9">
      <c r="A38">
        <v>3.5</v>
      </c>
      <c r="B38">
        <f>TRIAXIAL!$E$19*(COS(RADIANS(A38*36)))</f>
        <v>-34.746925189269547</v>
      </c>
      <c r="C38">
        <f t="shared" si="0"/>
        <v>134.94003962247504</v>
      </c>
      <c r="E38">
        <f>TRIAXIAL!$E$20*(COS(RADIANS(A38*36)))</f>
        <v>-51.648690118939605</v>
      </c>
      <c r="F38">
        <f t="shared" si="1"/>
        <v>207.95832329572664</v>
      </c>
      <c r="H38">
        <f>TRIAXIAL!$E$21*(COS(RADIANS(A38*36)))</f>
        <v>-70.604764505371861</v>
      </c>
      <c r="I38">
        <f t="shared" si="2"/>
        <v>286.29912136431869</v>
      </c>
    </row>
    <row r="39" spans="1:9">
      <c r="A39">
        <v>3.6</v>
      </c>
      <c r="B39">
        <f>TRIAXIAL!$E$19*(COS(RADIANS(A39*36)))</f>
        <v>-37.681319153993797</v>
      </c>
      <c r="C39">
        <f t="shared" si="0"/>
        <v>132.66389034669081</v>
      </c>
      <c r="E39">
        <f>TRIAXIAL!$E$20*(COS(RADIANS(A39*36)))</f>
        <v>-56.010445979217373</v>
      </c>
      <c r="F39">
        <f t="shared" si="1"/>
        <v>204.57499864270861</v>
      </c>
      <c r="H39">
        <f>TRIAXIAL!$E$21*(COS(RADIANS(A39*36)))</f>
        <v>-76.567369648612612</v>
      </c>
      <c r="I39">
        <f t="shared" si="2"/>
        <v>281.67405072222783</v>
      </c>
    </row>
    <row r="40" spans="1:9">
      <c r="A40">
        <v>3.7</v>
      </c>
      <c r="B40">
        <f>TRIAXIAL!$E$19*(COS(RADIANS(A40*36)))</f>
        <v>-40.467002166974439</v>
      </c>
      <c r="C40">
        <f t="shared" si="0"/>
        <v>130.20798041001675</v>
      </c>
      <c r="E40">
        <f>TRIAXIAL!$E$20*(COS(RADIANS(A40*36)))</f>
        <v>-60.151154197953879</v>
      </c>
      <c r="F40">
        <f t="shared" si="1"/>
        <v>200.92447329151943</v>
      </c>
      <c r="H40">
        <f>TRIAXIAL!$E$21*(COS(RADIANS(A40*36)))</f>
        <v>-82.227798364154097</v>
      </c>
      <c r="I40">
        <f t="shared" si="2"/>
        <v>276.68371152585996</v>
      </c>
    </row>
    <row r="41" spans="1:9">
      <c r="A41">
        <v>3.8</v>
      </c>
      <c r="B41">
        <f>TRIAXIAL!$E$19*(COS(RADIANS(A41*36)))</f>
        <v>-43.092980410016736</v>
      </c>
      <c r="C41">
        <f t="shared" si="0"/>
        <v>127.58200216697446</v>
      </c>
      <c r="E41">
        <f>TRIAXIAL!$E$20*(COS(RADIANS(A41*36)))</f>
        <v>-64.054473291519415</v>
      </c>
      <c r="F41">
        <f t="shared" si="1"/>
        <v>197.0211541979539</v>
      </c>
      <c r="H41">
        <f>TRIAXIAL!$E$21*(COS(RADIANS(A41*36)))</f>
        <v>-87.563711525859929</v>
      </c>
      <c r="I41">
        <f t="shared" si="2"/>
        <v>271.34779836415413</v>
      </c>
    </row>
    <row r="42" spans="1:9">
      <c r="A42">
        <v>3.9</v>
      </c>
      <c r="B42">
        <f>TRIAXIAL!$E$19*(COS(RADIANS(A42*36)))</f>
        <v>-45.548890346690797</v>
      </c>
      <c r="C42">
        <f t="shared" si="0"/>
        <v>124.79631915399381</v>
      </c>
      <c r="E42">
        <f>TRIAXIAL!$E$20*(COS(RADIANS(A42*36)))</f>
        <v>-67.704998642708617</v>
      </c>
      <c r="F42">
        <f t="shared" si="1"/>
        <v>192.88044597921737</v>
      </c>
      <c r="H42">
        <f>TRIAXIAL!$E$21*(COS(RADIANS(A42*36)))</f>
        <v>-92.554050722227828</v>
      </c>
      <c r="I42">
        <f t="shared" si="2"/>
        <v>265.68736964861262</v>
      </c>
    </row>
    <row r="43" spans="1:9">
      <c r="A43">
        <v>4</v>
      </c>
      <c r="B43">
        <f>TRIAXIAL!$E$19*(COS(RADIANS(A43*36)))</f>
        <v>-47.825039622475018</v>
      </c>
      <c r="C43">
        <f t="shared" si="0"/>
        <v>121.86192518926957</v>
      </c>
      <c r="E43">
        <f>TRIAXIAL!$E$20*(COS(RADIANS(A43*36)))</f>
        <v>-71.088323295726624</v>
      </c>
      <c r="F43">
        <f t="shared" si="1"/>
        <v>188.51869011893962</v>
      </c>
      <c r="H43">
        <f>TRIAXIAL!$E$21*(COS(RADIANS(A43*36)))</f>
        <v>-97.179121364318675</v>
      </c>
      <c r="I43">
        <f t="shared" si="2"/>
        <v>259.72476450537192</v>
      </c>
    </row>
    <row r="44" spans="1:9">
      <c r="A44">
        <v>4.0999999999999996</v>
      </c>
      <c r="B44">
        <f>TRIAXIAL!$E$19*(COS(RADIANS(A44*36)))</f>
        <v>-49.912445316051631</v>
      </c>
      <c r="C44">
        <f t="shared" si="0"/>
        <v>118.7904009851834</v>
      </c>
      <c r="E44">
        <f>TRIAXIAL!$E$20*(COS(RADIANS(A44*36)))</f>
        <v>-74.191094813862065</v>
      </c>
      <c r="F44">
        <f t="shared" si="1"/>
        <v>183.95310047480444</v>
      </c>
      <c r="H44">
        <f>TRIAXIAL!$E$21*(COS(RADIANS(A44*36)))</f>
        <v>-101.42067041130205</v>
      </c>
      <c r="I44">
        <f t="shared" si="2"/>
        <v>253.48351461287709</v>
      </c>
    </row>
    <row r="45" spans="1:9">
      <c r="A45">
        <v>4.2</v>
      </c>
      <c r="B45">
        <f>TRIAXIAL!$E$19*(COS(RADIANS(A45*36)))</f>
        <v>-51.802869390793006</v>
      </c>
      <c r="C45">
        <f t="shared" si="0"/>
        <v>115.59386844452291</v>
      </c>
      <c r="E45">
        <f>TRIAXIAL!$E$20*(COS(RADIANS(A45*36)))</f>
        <v>-77.001067975454291</v>
      </c>
      <c r="F45">
        <f t="shared" si="1"/>
        <v>179.20169534331774</v>
      </c>
      <c r="H45">
        <f>TRIAXIAL!$E$21*(COS(RADIANS(A45*36)))</f>
        <v>-105.2619584068689</v>
      </c>
      <c r="I45">
        <f t="shared" si="2"/>
        <v>246.98825133309805</v>
      </c>
    </row>
    <row r="46" spans="1:9">
      <c r="A46">
        <v>4.3</v>
      </c>
      <c r="B46">
        <f>TRIAXIAL!$E$19*(COS(RADIANS(A46*36)))</f>
        <v>-53.488851206528743</v>
      </c>
      <c r="C46">
        <f t="shared" si="0"/>
        <v>112.2849428208693</v>
      </c>
      <c r="E46">
        <f>TRIAXIAL!$E$20*(COS(RADIANS(A46*36)))</f>
        <v>-79.507153100189129</v>
      </c>
      <c r="F46">
        <f t="shared" si="1"/>
        <v>174.28322634982297</v>
      </c>
      <c r="H46">
        <f>TRIAXIAL!$E$21*(COS(RADIANS(A46*36)))</f>
        <v>-108.68782554221825</v>
      </c>
      <c r="I46">
        <f t="shared" si="2"/>
        <v>240.26460850279656</v>
      </c>
    </row>
    <row r="47" spans="1:9">
      <c r="A47">
        <v>4.4000000000000004</v>
      </c>
      <c r="B47">
        <f>TRIAXIAL!$E$19*(COS(RADIANS(A47*36)))</f>
        <v>-54.963736963283992</v>
      </c>
      <c r="C47">
        <f t="shared" si="0"/>
        <v>108.87668293195473</v>
      </c>
      <c r="E47">
        <f>TRIAXIAL!$E$20*(COS(RADIANS(A47*36)))</f>
        <v>-81.699459815000665</v>
      </c>
      <c r="F47">
        <f t="shared" si="1"/>
        <v>169.21710444440265</v>
      </c>
      <c r="H47">
        <f>TRIAXIAL!$E$21*(COS(RADIANS(A47*36)))</f>
        <v>-111.68475148489676</v>
      </c>
      <c r="I47">
        <f t="shared" si="2"/>
        <v>233.3391212684835</v>
      </c>
    </row>
    <row r="48" spans="1:9">
      <c r="A48">
        <v>4.5</v>
      </c>
      <c r="B48">
        <f>TRIAXIAL!$E$19*(COS(RADIANS(A48*36)))</f>
        <v>-56.221705960788007</v>
      </c>
      <c r="C48">
        <f t="shared" si="0"/>
        <v>105.38253962247504</v>
      </c>
      <c r="E48">
        <f>TRIAXIAL!$E$20*(COS(RADIANS(A48*36)))</f>
        <v>-83.569336086855145</v>
      </c>
      <c r="F48">
        <f t="shared" si="1"/>
        <v>164.02332329572664</v>
      </c>
      <c r="H48">
        <f>TRIAXIAL!$E$21*(COS(RADIANS(A48*36)))</f>
        <v>-114.24090873737384</v>
      </c>
      <c r="I48">
        <f t="shared" si="2"/>
        <v>226.23912136431869</v>
      </c>
    </row>
    <row r="49" spans="1:9">
      <c r="A49">
        <v>4.5999999999999996</v>
      </c>
      <c r="B49">
        <f>TRIAXIAL!$E$19*(COS(RADIANS(A49*36)))</f>
        <v>-57.257793570119034</v>
      </c>
      <c r="C49">
        <f t="shared" si="0"/>
        <v>101.81630267975041</v>
      </c>
      <c r="E49">
        <f>TRIAXIAL!$E$20*(COS(RADIANS(A49*36)))</f>
        <v>-85.109402368372812</v>
      </c>
      <c r="F49">
        <f t="shared" si="1"/>
        <v>158.7223803851758</v>
      </c>
      <c r="H49">
        <f>TRIAXIAL!$E$21*(COS(RADIANS(A49*36)))</f>
        <v>-116.34620931477117</v>
      </c>
      <c r="I49">
        <f t="shared" si="2"/>
        <v>218.99262924624236</v>
      </c>
    </row>
    <row r="50" spans="1:9">
      <c r="A50">
        <v>4.7</v>
      </c>
      <c r="B50">
        <f>TRIAXIAL!$E$19*(COS(RADIANS(A50*36)))</f>
        <v>-58.067910826826441</v>
      </c>
      <c r="C50">
        <f t="shared" si="0"/>
        <v>98.19204641173512</v>
      </c>
      <c r="E50">
        <f>TRIAXIAL!$E$20*(COS(RADIANS(A50*36)))</f>
        <v>-86.313580721529888</v>
      </c>
      <c r="F50">
        <f t="shared" si="1"/>
        <v>153.33519611264762</v>
      </c>
      <c r="H50">
        <f>TRIAXIAL!$E$21*(COS(RADIANS(A50*36)))</f>
        <v>-117.99234455753009</v>
      </c>
      <c r="I50">
        <f t="shared" si="2"/>
        <v>211.62824350803723</v>
      </c>
    </row>
    <row r="51" spans="1:9">
      <c r="A51">
        <v>4.8</v>
      </c>
      <c r="B51">
        <f>TRIAXIAL!$E$19*(COS(RADIANS(A51*36)))</f>
        <v>-58.648860568205365</v>
      </c>
      <c r="C51">
        <f t="shared" si="0"/>
        <v>94.524074102153875</v>
      </c>
      <c r="E51">
        <f>TRIAXIAL!$E$20*(COS(RADIANS(A51*36)))</f>
        <v>-87.177118804503166</v>
      </c>
      <c r="F51">
        <f t="shared" si="1"/>
        <v>147.88303123329544</v>
      </c>
      <c r="H51">
        <f>TRIAXIAL!$E$21*(COS(RADIANS(A51*36)))</f>
        <v>-119.17281792189507</v>
      </c>
      <c r="I51">
        <f t="shared" si="2"/>
        <v>204.17502801574426</v>
      </c>
    </row>
    <row r="52" spans="1:9">
      <c r="A52">
        <v>4.9000000000000004</v>
      </c>
      <c r="B52">
        <f>TRIAXIAL!$E$19*(COS(RADIANS(A52*36)))</f>
        <v>-58.998350051037285</v>
      </c>
      <c r="C52">
        <f t="shared" si="0"/>
        <v>90.826861561975349</v>
      </c>
      <c r="E52">
        <f>TRIAXIAL!$E$20*(COS(RADIANS(A52*36)))</f>
        <v>-87.69660862699223</v>
      </c>
      <c r="F52">
        <f t="shared" si="1"/>
        <v>142.38740295104074</v>
      </c>
      <c r="H52">
        <f>TRIAXIAL!$E$21*(COS(RADIANS(A52*36)))</f>
        <v>-119.88297061880398</v>
      </c>
      <c r="I52">
        <f t="shared" si="2"/>
        <v>196.66239720586111</v>
      </c>
    </row>
    <row r="53" spans="1:9">
      <c r="A53">
        <v>5</v>
      </c>
      <c r="B53">
        <f>TRIAXIAL!$E$19*(COS(RADIANS(A53*36)))</f>
        <v>-59.115000000000009</v>
      </c>
      <c r="C53">
        <f t="shared" si="0"/>
        <v>87.115000000000023</v>
      </c>
      <c r="E53">
        <f>TRIAXIAL!$E$20*(COS(RADIANS(A53*36)))</f>
        <v>-87.87</v>
      </c>
      <c r="F53">
        <f t="shared" si="1"/>
        <v>136.87</v>
      </c>
      <c r="H53">
        <f>TRIAXIAL!$E$21*(COS(RADIANS(A53*36)))</f>
        <v>-120.12</v>
      </c>
      <c r="I53">
        <f t="shared" si="2"/>
        <v>189.12000000000003</v>
      </c>
    </row>
    <row r="54" spans="1:9">
      <c r="A54">
        <v>5.0999999999999996</v>
      </c>
      <c r="B54">
        <f>TRIAXIAL!$E$19*(COS(RADIANS(A54*36)))</f>
        <v>-58.998350051037285</v>
      </c>
      <c r="C54">
        <f t="shared" si="0"/>
        <v>83.403138438024655</v>
      </c>
      <c r="E54">
        <f>TRIAXIAL!$E$20*(COS(RADIANS(A54*36)))</f>
        <v>-87.69660862699223</v>
      </c>
      <c r="F54">
        <f t="shared" si="1"/>
        <v>131.35259704895924</v>
      </c>
      <c r="H54">
        <f>TRIAXIAL!$E$21*(COS(RADIANS(A54*36)))</f>
        <v>-119.88297061880398</v>
      </c>
      <c r="I54">
        <f t="shared" si="2"/>
        <v>181.5776027941389</v>
      </c>
    </row>
    <row r="55" spans="1:9">
      <c r="A55">
        <v>5.2</v>
      </c>
      <c r="B55">
        <f>TRIAXIAL!$E$19*(COS(RADIANS(A55*36)))</f>
        <v>-58.648860568205372</v>
      </c>
      <c r="C55">
        <f t="shared" si="0"/>
        <v>79.705925897846157</v>
      </c>
      <c r="E55">
        <f>TRIAXIAL!$E$20*(COS(RADIANS(A55*36)))</f>
        <v>-87.177118804503181</v>
      </c>
      <c r="F55">
        <f t="shared" si="1"/>
        <v>125.85696876670458</v>
      </c>
      <c r="H55">
        <f>TRIAXIAL!$E$21*(COS(RADIANS(A55*36)))</f>
        <v>-119.17281792189509</v>
      </c>
      <c r="I55">
        <f t="shared" si="2"/>
        <v>174.06497198425578</v>
      </c>
    </row>
    <row r="56" spans="1:9">
      <c r="A56">
        <v>5.3</v>
      </c>
      <c r="B56">
        <f>TRIAXIAL!$E$19*(COS(RADIANS(A56*36)))</f>
        <v>-58.067910826826441</v>
      </c>
      <c r="C56">
        <f t="shared" si="0"/>
        <v>76.037953588264912</v>
      </c>
      <c r="E56">
        <f>TRIAXIAL!$E$20*(COS(RADIANS(A56*36)))</f>
        <v>-86.313580721529888</v>
      </c>
      <c r="F56">
        <f t="shared" si="1"/>
        <v>120.40480388735241</v>
      </c>
      <c r="H56">
        <f>TRIAXIAL!$E$21*(COS(RADIANS(A56*36)))</f>
        <v>-117.99234455753009</v>
      </c>
      <c r="I56">
        <f t="shared" si="2"/>
        <v>166.61175649196281</v>
      </c>
    </row>
    <row r="57" spans="1:9">
      <c r="A57">
        <v>5.4</v>
      </c>
      <c r="B57">
        <f>TRIAXIAL!$E$19*(COS(RADIANS(A57*36)))</f>
        <v>-57.257793570119034</v>
      </c>
      <c r="C57">
        <f t="shared" si="0"/>
        <v>72.413697320249597</v>
      </c>
      <c r="E57">
        <f>TRIAXIAL!$E$20*(COS(RADIANS(A57*36)))</f>
        <v>-85.109402368372812</v>
      </c>
      <c r="F57">
        <f t="shared" si="1"/>
        <v>115.01761961482418</v>
      </c>
      <c r="H57">
        <f>TRIAXIAL!$E$21*(COS(RADIANS(A57*36)))</f>
        <v>-116.34620931477117</v>
      </c>
      <c r="I57">
        <f t="shared" si="2"/>
        <v>159.24737075375762</v>
      </c>
    </row>
    <row r="58" spans="1:9">
      <c r="A58">
        <v>5.5</v>
      </c>
      <c r="B58">
        <f>TRIAXIAL!$E$19*(COS(RADIANS(A58*36)))</f>
        <v>-56.221705960788015</v>
      </c>
      <c r="C58">
        <f t="shared" si="0"/>
        <v>68.847460377524996</v>
      </c>
      <c r="E58">
        <f>TRIAXIAL!$E$20*(COS(RADIANS(A58*36)))</f>
        <v>-83.569336086855159</v>
      </c>
      <c r="F58">
        <f t="shared" si="1"/>
        <v>109.71667670427338</v>
      </c>
      <c r="H58">
        <f>TRIAXIAL!$E$21*(COS(RADIANS(A58*36)))</f>
        <v>-114.24090873737386</v>
      </c>
      <c r="I58">
        <f t="shared" si="2"/>
        <v>152.00087863568135</v>
      </c>
    </row>
    <row r="59" spans="1:9">
      <c r="A59">
        <v>5.6</v>
      </c>
      <c r="B59">
        <f>TRIAXIAL!$E$19*(COS(RADIANS(A59*36)))</f>
        <v>-54.963736963283992</v>
      </c>
      <c r="C59">
        <f t="shared" si="0"/>
        <v>65.353317068045271</v>
      </c>
      <c r="E59">
        <f>TRIAXIAL!$E$20*(COS(RADIANS(A59*36)))</f>
        <v>-81.699459815000665</v>
      </c>
      <c r="F59">
        <f t="shared" si="1"/>
        <v>104.52289555559736</v>
      </c>
      <c r="H59">
        <f>TRIAXIAL!$E$21*(COS(RADIANS(A59*36)))</f>
        <v>-111.68475148489676</v>
      </c>
      <c r="I59">
        <f t="shared" si="2"/>
        <v>144.90087873151649</v>
      </c>
    </row>
    <row r="60" spans="1:9">
      <c r="A60">
        <v>5.7</v>
      </c>
      <c r="B60">
        <f>TRIAXIAL!$E$19*(COS(RADIANS(A60*36)))</f>
        <v>-53.48885120652875</v>
      </c>
      <c r="C60">
        <f t="shared" si="0"/>
        <v>61.945057179130735</v>
      </c>
      <c r="E60">
        <f>TRIAXIAL!$E$20*(COS(RADIANS(A60*36)))</f>
        <v>-79.507153100189129</v>
      </c>
      <c r="F60">
        <f t="shared" si="1"/>
        <v>99.45677365017707</v>
      </c>
      <c r="H60">
        <f>TRIAXIAL!$E$21*(COS(RADIANS(A60*36)))</f>
        <v>-108.68782554221826</v>
      </c>
      <c r="I60">
        <f t="shared" si="2"/>
        <v>137.97539149720347</v>
      </c>
    </row>
    <row r="61" spans="1:9">
      <c r="A61">
        <v>5.8</v>
      </c>
      <c r="B61">
        <f>TRIAXIAL!$E$19*(COS(RADIANS(A61*36)))</f>
        <v>-51.802869390793013</v>
      </c>
      <c r="C61">
        <f t="shared" si="0"/>
        <v>58.636131555477121</v>
      </c>
      <c r="E61">
        <f>TRIAXIAL!$E$20*(COS(RADIANS(A61*36)))</f>
        <v>-77.001067975454305</v>
      </c>
      <c r="F61">
        <f t="shared" si="1"/>
        <v>94.5383046566823</v>
      </c>
      <c r="H61">
        <f>TRIAXIAL!$E$21*(COS(RADIANS(A61*36)))</f>
        <v>-105.26195840686891</v>
      </c>
      <c r="I61">
        <f t="shared" si="2"/>
        <v>131.25174866690199</v>
      </c>
    </row>
    <row r="62" spans="1:9">
      <c r="A62">
        <v>5.9</v>
      </c>
      <c r="B62">
        <f>TRIAXIAL!$E$19*(COS(RADIANS(A62*36)))</f>
        <v>-49.912445316051624</v>
      </c>
      <c r="C62">
        <f t="shared" si="0"/>
        <v>55.439599014816608</v>
      </c>
      <c r="E62">
        <f>TRIAXIAL!$E$20*(COS(RADIANS(A62*36)))</f>
        <v>-74.191094813862065</v>
      </c>
      <c r="F62">
        <f t="shared" si="1"/>
        <v>89.786899525195565</v>
      </c>
      <c r="H62">
        <f>TRIAXIAL!$E$21*(COS(RADIANS(A62*36)))</f>
        <v>-101.42067041130204</v>
      </c>
      <c r="I62">
        <f t="shared" si="2"/>
        <v>124.75648538712291</v>
      </c>
    </row>
    <row r="63" spans="1:9">
      <c r="A63">
        <v>6</v>
      </c>
      <c r="B63">
        <f>TRIAXIAL!$E$19*(COS(RADIANS(A63*36)))</f>
        <v>-47.825039622475032</v>
      </c>
      <c r="C63">
        <f t="shared" si="0"/>
        <v>52.368074810730462</v>
      </c>
      <c r="E63">
        <f>TRIAXIAL!$E$20*(COS(RADIANS(A63*36)))</f>
        <v>-71.088323295726653</v>
      </c>
      <c r="F63">
        <f t="shared" si="1"/>
        <v>85.221309881060392</v>
      </c>
      <c r="H63">
        <f>TRIAXIAL!$E$21*(COS(RADIANS(A63*36)))</f>
        <v>-97.179121364318704</v>
      </c>
      <c r="I63">
        <f t="shared" si="2"/>
        <v>118.51523549462814</v>
      </c>
    </row>
    <row r="64" spans="1:9">
      <c r="A64">
        <v>6.1</v>
      </c>
      <c r="B64">
        <f>TRIAXIAL!$E$19*(COS(RADIANS(A64*36)))</f>
        <v>-45.54889034669079</v>
      </c>
      <c r="C64">
        <f t="shared" si="0"/>
        <v>49.433680846006219</v>
      </c>
      <c r="E64">
        <f>TRIAXIAL!$E$20*(COS(RADIANS(A64*36)))</f>
        <v>-67.704998642708603</v>
      </c>
      <c r="F64">
        <f t="shared" si="1"/>
        <v>80.859554020782639</v>
      </c>
      <c r="H64">
        <f>TRIAXIAL!$E$21*(COS(RADIANS(A64*36)))</f>
        <v>-92.554050722227814</v>
      </c>
      <c r="I64">
        <f t="shared" si="2"/>
        <v>112.55263035138741</v>
      </c>
    </row>
    <row r="65" spans="1:9">
      <c r="A65">
        <v>6.2</v>
      </c>
      <c r="B65">
        <f>TRIAXIAL!$E$19*(COS(RADIANS(A65*36)))</f>
        <v>-43.09298041001675</v>
      </c>
      <c r="C65">
        <f t="shared" si="0"/>
        <v>46.64799783302557</v>
      </c>
      <c r="E65">
        <f>TRIAXIAL!$E$20*(COS(RADIANS(A65*36)))</f>
        <v>-64.054473291519443</v>
      </c>
      <c r="F65">
        <f t="shared" si="1"/>
        <v>76.718845802046133</v>
      </c>
      <c r="H65">
        <f>TRIAXIAL!$E$21*(COS(RADIANS(A65*36)))</f>
        <v>-87.563711525859958</v>
      </c>
      <c r="I65">
        <f t="shared" si="2"/>
        <v>106.89220163584591</v>
      </c>
    </row>
    <row r="66" spans="1:9">
      <c r="A66">
        <v>6.3</v>
      </c>
      <c r="B66">
        <f>TRIAXIAL!$E$19*(COS(RADIANS(A66*36)))</f>
        <v>-40.467002166974453</v>
      </c>
      <c r="C66">
        <f t="shared" si="0"/>
        <v>44.022019589983273</v>
      </c>
      <c r="E66">
        <f>TRIAXIAL!$E$20*(COS(RADIANS(A66*36)))</f>
        <v>-60.1511541979539</v>
      </c>
      <c r="F66">
        <f t="shared" si="1"/>
        <v>72.81552670848059</v>
      </c>
      <c r="H66">
        <f>TRIAXIAL!$E$21*(COS(RADIANS(A66*36)))</f>
        <v>-82.227798364154125</v>
      </c>
      <c r="I66">
        <f t="shared" si="2"/>
        <v>101.55628847414008</v>
      </c>
    </row>
    <row r="67" spans="1:9">
      <c r="A67">
        <v>6.4</v>
      </c>
      <c r="B67">
        <f>TRIAXIAL!$E$19*(COS(RADIANS(A67*36)))</f>
        <v>-37.68131915399379</v>
      </c>
      <c r="C67">
        <f t="shared" si="0"/>
        <v>41.566109653309212</v>
      </c>
      <c r="E67">
        <f>TRIAXIAL!$E$20*(COS(RADIANS(A67*36)))</f>
        <v>-56.010445979217351</v>
      </c>
      <c r="F67">
        <f t="shared" si="1"/>
        <v>69.165001357291388</v>
      </c>
      <c r="H67">
        <f>TRIAXIAL!$E$21*(COS(RADIANS(A67*36)))</f>
        <v>-76.567369648612583</v>
      </c>
      <c r="I67">
        <f t="shared" si="2"/>
        <v>96.565949277772177</v>
      </c>
    </row>
    <row r="68" spans="1:9">
      <c r="A68">
        <v>6.5</v>
      </c>
      <c r="B68">
        <f>TRIAXIAL!$E$19*(COS(RADIANS(A68*36)))</f>
        <v>-34.746925189269561</v>
      </c>
      <c r="C68">
        <f t="shared" si="0"/>
        <v>39.289960377524991</v>
      </c>
      <c r="E68">
        <f>TRIAXIAL!$E$20*(COS(RADIANS(A68*36)))</f>
        <v>-51.648690118939626</v>
      </c>
      <c r="F68">
        <f t="shared" si="1"/>
        <v>65.78167670427338</v>
      </c>
      <c r="H68">
        <f>TRIAXIAL!$E$21*(COS(RADIANS(A68*36)))</f>
        <v>-70.60476450537189</v>
      </c>
      <c r="I68">
        <f t="shared" si="2"/>
        <v>91.940878635681329</v>
      </c>
    </row>
    <row r="69" spans="1:9">
      <c r="A69">
        <v>6.6</v>
      </c>
      <c r="B69">
        <f>TRIAXIAL!$E$19*(COS(RADIANS(A69*36)))</f>
        <v>-31.675400985183419</v>
      </c>
      <c r="C69">
        <f t="shared" ref="C69:C103" si="3">($B$3*SIN(RADIANS(A69*36)))+$C$3</f>
        <v>37.202554683948392</v>
      </c>
      <c r="E69">
        <f>TRIAXIAL!$E$20*(COS(RADIANS(A69*36)))</f>
        <v>-47.083100474804475</v>
      </c>
      <c r="F69">
        <f t="shared" ref="F69:F103" si="4">($E$3*SIN(RADIANS(A69*36)))+$F$3</f>
        <v>62.678905186137953</v>
      </c>
      <c r="H69">
        <f>TRIAXIAL!$E$21*(COS(RADIANS(A69*36)))</f>
        <v>-64.36351461287714</v>
      </c>
      <c r="I69">
        <f t="shared" ref="I69:I103" si="5">($H$3*SIN(RADIANS(A69*36)))+$I$3</f>
        <v>87.699329588697978</v>
      </c>
    </row>
    <row r="70" spans="1:9">
      <c r="A70">
        <v>6.7</v>
      </c>
      <c r="B70">
        <f>TRIAXIAL!$E$19*(COS(RADIANS(A70*36)))</f>
        <v>-28.478868444522902</v>
      </c>
      <c r="C70">
        <f t="shared" si="3"/>
        <v>35.312130609207003</v>
      </c>
      <c r="E70">
        <f>TRIAXIAL!$E$20*(COS(RADIANS(A70*36)))</f>
        <v>-42.331695343317726</v>
      </c>
      <c r="F70">
        <f t="shared" si="4"/>
        <v>59.868932024545714</v>
      </c>
      <c r="H70">
        <f>TRIAXIAL!$E$21*(COS(RADIANS(A70*36)))</f>
        <v>-57.868251333098037</v>
      </c>
      <c r="I70">
        <f t="shared" si="5"/>
        <v>83.858041593131105</v>
      </c>
    </row>
    <row r="71" spans="1:9">
      <c r="A71">
        <v>6.8</v>
      </c>
      <c r="B71">
        <f>TRIAXIAL!$E$19*(COS(RADIANS(A71*36)))</f>
        <v>-25.169942820869291</v>
      </c>
      <c r="C71">
        <f t="shared" si="3"/>
        <v>33.626148793471266</v>
      </c>
      <c r="E71">
        <f>TRIAXIAL!$E$20*(COS(RADIANS(A71*36)))</f>
        <v>-37.413226349822963</v>
      </c>
      <c r="F71">
        <f t="shared" si="4"/>
        <v>57.362846899810876</v>
      </c>
      <c r="H71">
        <f>TRIAXIAL!$E$21*(COS(RADIANS(A71*36)))</f>
        <v>-51.144608502796565</v>
      </c>
      <c r="I71">
        <f t="shared" si="5"/>
        <v>80.432174457781755</v>
      </c>
    </row>
    <row r="72" spans="1:9">
      <c r="A72">
        <v>6.9</v>
      </c>
      <c r="B72">
        <f>TRIAXIAL!$E$19*(COS(RADIANS(A72*36)))</f>
        <v>-21.761682931954731</v>
      </c>
      <c r="C72">
        <f t="shared" si="3"/>
        <v>32.151263036716017</v>
      </c>
      <c r="E72">
        <f>TRIAXIAL!$E$20*(COS(RADIANS(A72*36)))</f>
        <v>-32.347104444402639</v>
      </c>
      <c r="F72">
        <f t="shared" si="4"/>
        <v>55.170540184999339</v>
      </c>
      <c r="H72">
        <f>TRIAXIAL!$E$21*(COS(RADIANS(A72*36)))</f>
        <v>-44.219121268483498</v>
      </c>
      <c r="I72">
        <f t="shared" si="5"/>
        <v>77.43524851510324</v>
      </c>
    </row>
    <row r="73" spans="1:9">
      <c r="A73">
        <v>7</v>
      </c>
      <c r="B73">
        <f>TRIAXIAL!$E$19*(COS(RADIANS(A73*36)))</f>
        <v>-18.267539622475027</v>
      </c>
      <c r="C73">
        <f t="shared" si="3"/>
        <v>30.893294039212002</v>
      </c>
      <c r="E73">
        <f>TRIAXIAL!$E$20*(COS(RADIANS(A73*36)))</f>
        <v>-27.153323295726643</v>
      </c>
      <c r="F73">
        <f t="shared" si="4"/>
        <v>53.300663913144859</v>
      </c>
      <c r="H73">
        <f>TRIAXIAL!$E$21*(COS(RADIANS(A73*36)))</f>
        <v>-37.119121364318701</v>
      </c>
      <c r="I73">
        <f t="shared" si="5"/>
        <v>74.879091262626162</v>
      </c>
    </row>
    <row r="74" spans="1:9">
      <c r="A74">
        <v>7.1</v>
      </c>
      <c r="B74">
        <f>TRIAXIAL!$E$19*(COS(RADIANS(A74*36)))</f>
        <v>-14.701302679750423</v>
      </c>
      <c r="C74">
        <f t="shared" si="3"/>
        <v>29.857206429880982</v>
      </c>
      <c r="E74">
        <f>TRIAXIAL!$E$20*(COS(RADIANS(A74*36)))</f>
        <v>-21.852380385175834</v>
      </c>
      <c r="F74">
        <f t="shared" si="4"/>
        <v>51.760597631627192</v>
      </c>
      <c r="H74">
        <f>TRIAXIAL!$E$21*(COS(RADIANS(A74*36)))</f>
        <v>-29.872629246242418</v>
      </c>
      <c r="I74">
        <f t="shared" si="5"/>
        <v>72.773790685228846</v>
      </c>
    </row>
    <row r="75" spans="1:9">
      <c r="A75">
        <v>7.2</v>
      </c>
      <c r="B75">
        <f>TRIAXIAL!$E$19*(COS(RADIANS(A75*36)))</f>
        <v>-11.077046411735113</v>
      </c>
      <c r="C75">
        <f t="shared" si="3"/>
        <v>29.047089173173568</v>
      </c>
      <c r="E75">
        <f>TRIAXIAL!$E$20*(COS(RADIANS(A75*36)))</f>
        <v>-16.465196112647625</v>
      </c>
      <c r="F75">
        <f t="shared" si="4"/>
        <v>50.556419278470116</v>
      </c>
      <c r="H75">
        <f>TRIAXIAL!$E$21*(COS(RADIANS(A75*36)))</f>
        <v>-22.508243508037243</v>
      </c>
      <c r="I75">
        <f t="shared" si="5"/>
        <v>71.127655442469916</v>
      </c>
    </row>
    <row r="76" spans="1:9">
      <c r="A76">
        <v>7.3</v>
      </c>
      <c r="B76">
        <f>TRIAXIAL!$E$19*(COS(RADIANS(A76*36)))</f>
        <v>-7.4090741021538165</v>
      </c>
      <c r="C76">
        <f t="shared" si="3"/>
        <v>28.466139431794637</v>
      </c>
      <c r="E76">
        <f>TRIAXIAL!$E$20*(COS(RADIANS(A76*36)))</f>
        <v>-11.013031233295369</v>
      </c>
      <c r="F76">
        <f t="shared" si="4"/>
        <v>49.692881195496824</v>
      </c>
      <c r="H76">
        <f>TRIAXIAL!$E$21*(COS(RADIANS(A76*36)))</f>
        <v>-15.055028015744165</v>
      </c>
      <c r="I76">
        <f t="shared" si="5"/>
        <v>69.947182078104916</v>
      </c>
    </row>
    <row r="77" spans="1:9">
      <c r="A77">
        <v>7.4</v>
      </c>
      <c r="B77">
        <f>TRIAXIAL!$E$19*(COS(RADIANS(A77*36)))</f>
        <v>-3.711861561975351</v>
      </c>
      <c r="C77">
        <f t="shared" si="3"/>
        <v>28.116649948962724</v>
      </c>
      <c r="E77">
        <f>TRIAXIAL!$E$20*(COS(RADIANS(A77*36)))</f>
        <v>-5.5174029510407516</v>
      </c>
      <c r="F77">
        <f t="shared" si="4"/>
        <v>49.173391373007775</v>
      </c>
      <c r="H77">
        <f>TRIAXIAL!$E$21*(COS(RADIANS(A77*36)))</f>
        <v>-7.5423972058611026</v>
      </c>
      <c r="I77">
        <f t="shared" si="5"/>
        <v>69.237029381196024</v>
      </c>
    </row>
    <row r="78" spans="1:9">
      <c r="A78">
        <v>7.5</v>
      </c>
      <c r="B78">
        <f>TRIAXIAL!$E$19*(COS(RADIANS(A78*36)))</f>
        <v>-1.0863697636788463E-14</v>
      </c>
      <c r="C78">
        <f t="shared" si="3"/>
        <v>28</v>
      </c>
      <c r="E78">
        <f>TRIAXIAL!$E$20*(COS(RADIANS(A78*36)))</f>
        <v>-1.6148069209923065E-14</v>
      </c>
      <c r="F78">
        <f t="shared" si="4"/>
        <v>49</v>
      </c>
      <c r="H78">
        <f>TRIAXIAL!$E$21*(COS(RADIANS(A78*36)))</f>
        <v>-2.2074724860543515E-14</v>
      </c>
      <c r="I78">
        <f t="shared" si="5"/>
        <v>69</v>
      </c>
    </row>
    <row r="79" spans="1:9">
      <c r="A79">
        <v>7.6</v>
      </c>
      <c r="B79">
        <f>TRIAXIAL!$E$19*(COS(RADIANS(A79*36)))</f>
        <v>3.7118615619753288</v>
      </c>
      <c r="C79">
        <f t="shared" si="3"/>
        <v>28.116649948962724</v>
      </c>
      <c r="E79">
        <f>TRIAXIAL!$E$20*(COS(RADIANS(A79*36)))</f>
        <v>5.5174029510407188</v>
      </c>
      <c r="F79">
        <f t="shared" si="4"/>
        <v>49.173391373007775</v>
      </c>
      <c r="H79">
        <f>TRIAXIAL!$E$21*(COS(RADIANS(A79*36)))</f>
        <v>7.5423972058610573</v>
      </c>
      <c r="I79">
        <f t="shared" si="5"/>
        <v>69.237029381196024</v>
      </c>
    </row>
    <row r="80" spans="1:9">
      <c r="A80">
        <v>7.7</v>
      </c>
      <c r="B80">
        <f>TRIAXIAL!$E$19*(COS(RADIANS(A80*36)))</f>
        <v>7.4090741021538458</v>
      </c>
      <c r="C80">
        <f t="shared" si="3"/>
        <v>28.466139431794637</v>
      </c>
      <c r="E80">
        <f>TRIAXIAL!$E$20*(COS(RADIANS(A80*36)))</f>
        <v>11.013031233295413</v>
      </c>
      <c r="F80">
        <f t="shared" si="4"/>
        <v>49.692881195496824</v>
      </c>
      <c r="H80">
        <f>TRIAXIAL!$E$21*(COS(RADIANS(A80*36)))</f>
        <v>15.055028015744226</v>
      </c>
      <c r="I80">
        <f t="shared" si="5"/>
        <v>69.947182078104916</v>
      </c>
    </row>
    <row r="81" spans="1:9">
      <c r="A81">
        <v>7.8</v>
      </c>
      <c r="B81">
        <f>TRIAXIAL!$E$19*(COS(RADIANS(A81*36)))</f>
        <v>11.077046411735143</v>
      </c>
      <c r="C81">
        <f t="shared" si="3"/>
        <v>29.047089173173575</v>
      </c>
      <c r="E81">
        <f>TRIAXIAL!$E$20*(COS(RADIANS(A81*36)))</f>
        <v>16.465196112647668</v>
      </c>
      <c r="F81">
        <f t="shared" si="4"/>
        <v>50.556419278470131</v>
      </c>
      <c r="H81">
        <f>TRIAXIAL!$E$21*(COS(RADIANS(A81*36)))</f>
        <v>22.508243508037303</v>
      </c>
      <c r="I81">
        <f t="shared" si="5"/>
        <v>71.12765544246993</v>
      </c>
    </row>
    <row r="82" spans="1:9">
      <c r="A82">
        <v>7.9</v>
      </c>
      <c r="B82">
        <f>TRIAXIAL!$E$19*(COS(RADIANS(A82*36)))</f>
        <v>14.701302679750402</v>
      </c>
      <c r="C82">
        <f t="shared" si="3"/>
        <v>29.857206429880975</v>
      </c>
      <c r="E82">
        <f>TRIAXIAL!$E$20*(COS(RADIANS(A82*36)))</f>
        <v>21.852380385175803</v>
      </c>
      <c r="F82">
        <f t="shared" si="4"/>
        <v>51.760597631627192</v>
      </c>
      <c r="H82">
        <f>TRIAXIAL!$E$21*(COS(RADIANS(A82*36)))</f>
        <v>29.872629246242376</v>
      </c>
      <c r="I82">
        <f t="shared" si="5"/>
        <v>72.773790685228832</v>
      </c>
    </row>
    <row r="83" spans="1:9">
      <c r="A83">
        <v>8</v>
      </c>
      <c r="B83">
        <f>TRIAXIAL!$E$19*(COS(RADIANS(A83*36)))</f>
        <v>18.26753962247501</v>
      </c>
      <c r="C83">
        <f t="shared" si="3"/>
        <v>30.893294039211995</v>
      </c>
      <c r="E83">
        <f>TRIAXIAL!$E$20*(COS(RADIANS(A83*36)))</f>
        <v>27.153323295726615</v>
      </c>
      <c r="F83">
        <f t="shared" si="4"/>
        <v>53.300663913144845</v>
      </c>
      <c r="H83">
        <f>TRIAXIAL!$E$21*(COS(RADIANS(A83*36)))</f>
        <v>37.119121364318666</v>
      </c>
      <c r="I83">
        <f t="shared" si="5"/>
        <v>74.879091262626147</v>
      </c>
    </row>
    <row r="84" spans="1:9">
      <c r="A84">
        <v>8.1</v>
      </c>
      <c r="B84">
        <f>TRIAXIAL!$E$19*(COS(RADIANS(A84*36)))</f>
        <v>21.761682931954709</v>
      </c>
      <c r="C84">
        <f t="shared" si="3"/>
        <v>32.15126303671601</v>
      </c>
      <c r="E84">
        <f>TRIAXIAL!$E$20*(COS(RADIANS(A84*36)))</f>
        <v>32.347104444402603</v>
      </c>
      <c r="F84">
        <f t="shared" si="4"/>
        <v>55.170540184999339</v>
      </c>
      <c r="H84">
        <f>TRIAXIAL!$E$21*(COS(RADIANS(A84*36)))</f>
        <v>44.219121268483455</v>
      </c>
      <c r="I84">
        <f t="shared" si="5"/>
        <v>77.435248515103225</v>
      </c>
    </row>
    <row r="85" spans="1:9">
      <c r="A85">
        <v>8.1999999999999993</v>
      </c>
      <c r="B85">
        <f>TRIAXIAL!$E$19*(COS(RADIANS(A85*36)))</f>
        <v>25.16994282086927</v>
      </c>
      <c r="C85">
        <f t="shared" si="3"/>
        <v>33.626148793471252</v>
      </c>
      <c r="E85">
        <f>TRIAXIAL!$E$20*(COS(RADIANS(A85*36)))</f>
        <v>37.413226349822935</v>
      </c>
      <c r="F85">
        <f t="shared" si="4"/>
        <v>57.362846899810862</v>
      </c>
      <c r="H85">
        <f>TRIAXIAL!$E$21*(COS(RADIANS(A85*36)))</f>
        <v>51.144608502796522</v>
      </c>
      <c r="I85">
        <f t="shared" si="5"/>
        <v>80.432174457781727</v>
      </c>
    </row>
    <row r="86" spans="1:9">
      <c r="A86">
        <v>8.3000000000000007</v>
      </c>
      <c r="B86">
        <f>TRIAXIAL!$E$19*(COS(RADIANS(A86*36)))</f>
        <v>28.478868444522927</v>
      </c>
      <c r="C86">
        <f t="shared" si="3"/>
        <v>35.312130609207017</v>
      </c>
      <c r="E86">
        <f>TRIAXIAL!$E$20*(COS(RADIANS(A86*36)))</f>
        <v>42.331695343317762</v>
      </c>
      <c r="F86">
        <f t="shared" si="4"/>
        <v>59.868932024545728</v>
      </c>
      <c r="H86">
        <f>TRIAXIAL!$E$21*(COS(RADIANS(A86*36)))</f>
        <v>57.868251333098094</v>
      </c>
      <c r="I86">
        <f t="shared" si="5"/>
        <v>83.858041593131134</v>
      </c>
    </row>
    <row r="87" spans="1:9">
      <c r="A87">
        <v>8.4</v>
      </c>
      <c r="B87">
        <f>TRIAXIAL!$E$19*(COS(RADIANS(A87*36)))</f>
        <v>31.675400985183398</v>
      </c>
      <c r="C87">
        <f t="shared" si="3"/>
        <v>37.202554683948385</v>
      </c>
      <c r="E87">
        <f>TRIAXIAL!$E$20*(COS(RADIANS(A87*36)))</f>
        <v>47.083100474804446</v>
      </c>
      <c r="F87">
        <f t="shared" si="4"/>
        <v>62.678905186137939</v>
      </c>
      <c r="H87">
        <f>TRIAXIAL!$E$21*(COS(RADIANS(A87*36)))</f>
        <v>64.363514612877097</v>
      </c>
      <c r="I87">
        <f t="shared" si="5"/>
        <v>87.699329588697964</v>
      </c>
    </row>
    <row r="88" spans="1:9">
      <c r="A88">
        <v>8.5</v>
      </c>
      <c r="B88">
        <f>TRIAXIAL!$E$19*(COS(RADIANS(A88*36)))</f>
        <v>34.74692518926954</v>
      </c>
      <c r="C88">
        <f t="shared" si="3"/>
        <v>39.289960377524977</v>
      </c>
      <c r="E88">
        <f>TRIAXIAL!$E$20*(COS(RADIANS(A88*36)))</f>
        <v>51.648690118939598</v>
      </c>
      <c r="F88">
        <f t="shared" si="4"/>
        <v>65.781676704273352</v>
      </c>
      <c r="H88">
        <f>TRIAXIAL!$E$21*(COS(RADIANS(A88*36)))</f>
        <v>70.604764505371847</v>
      </c>
      <c r="I88">
        <f t="shared" si="5"/>
        <v>91.940878635681301</v>
      </c>
    </row>
    <row r="89" spans="1:9">
      <c r="A89">
        <v>8.6</v>
      </c>
      <c r="B89">
        <f>TRIAXIAL!$E$19*(COS(RADIANS(A89*36)))</f>
        <v>37.681319153993776</v>
      </c>
      <c r="C89">
        <f t="shared" si="3"/>
        <v>41.566109653309198</v>
      </c>
      <c r="E89">
        <f>TRIAXIAL!$E$20*(COS(RADIANS(A89*36)))</f>
        <v>56.01044597921733</v>
      </c>
      <c r="F89">
        <f t="shared" si="4"/>
        <v>69.165001357291374</v>
      </c>
      <c r="H89">
        <f>TRIAXIAL!$E$21*(COS(RADIANS(A89*36)))</f>
        <v>76.567369648612555</v>
      </c>
      <c r="I89">
        <f t="shared" si="5"/>
        <v>96.565949277772162</v>
      </c>
    </row>
    <row r="90" spans="1:9">
      <c r="A90">
        <v>8.6999999999999993</v>
      </c>
      <c r="B90">
        <f>TRIAXIAL!$E$19*(COS(RADIANS(A90*36)))</f>
        <v>40.467002166974432</v>
      </c>
      <c r="C90">
        <f t="shared" si="3"/>
        <v>44.022019589983259</v>
      </c>
      <c r="E90">
        <f>TRIAXIAL!$E$20*(COS(RADIANS(A90*36)))</f>
        <v>60.151154197953872</v>
      </c>
      <c r="F90">
        <f t="shared" si="4"/>
        <v>72.815526708480562</v>
      </c>
      <c r="H90">
        <f>TRIAXIAL!$E$21*(COS(RADIANS(A90*36)))</f>
        <v>82.227798364154083</v>
      </c>
      <c r="I90">
        <f t="shared" si="5"/>
        <v>101.55628847414005</v>
      </c>
    </row>
    <row r="91" spans="1:9">
      <c r="A91">
        <v>8.8000000000000007</v>
      </c>
      <c r="B91">
        <f>TRIAXIAL!$E$19*(COS(RADIANS(A91*36)))</f>
        <v>43.092980410016771</v>
      </c>
      <c r="C91">
        <f t="shared" si="3"/>
        <v>46.647997833025592</v>
      </c>
      <c r="E91">
        <f>TRIAXIAL!$E$20*(COS(RADIANS(A91*36)))</f>
        <v>64.054473291519471</v>
      </c>
      <c r="F91">
        <f t="shared" si="4"/>
        <v>76.718845802046161</v>
      </c>
      <c r="H91">
        <f>TRIAXIAL!$E$21*(COS(RADIANS(A91*36)))</f>
        <v>87.563711525860001</v>
      </c>
      <c r="I91">
        <f t="shared" si="5"/>
        <v>106.89220163584596</v>
      </c>
    </row>
    <row r="92" spans="1:9">
      <c r="A92">
        <v>8.9</v>
      </c>
      <c r="B92">
        <f>TRIAXIAL!$E$19*(COS(RADIANS(A92*36)))</f>
        <v>45.548890346690797</v>
      </c>
      <c r="C92">
        <f t="shared" si="3"/>
        <v>49.433680846006219</v>
      </c>
      <c r="E92">
        <f>TRIAXIAL!$E$20*(COS(RADIANS(A92*36)))</f>
        <v>67.704998642708617</v>
      </c>
      <c r="F92">
        <f t="shared" si="4"/>
        <v>80.859554020782639</v>
      </c>
      <c r="H92">
        <f>TRIAXIAL!$E$21*(COS(RADIANS(A92*36)))</f>
        <v>92.554050722227828</v>
      </c>
      <c r="I92">
        <f t="shared" si="5"/>
        <v>112.55263035138741</v>
      </c>
    </row>
    <row r="93" spans="1:9">
      <c r="A93">
        <v>9</v>
      </c>
      <c r="B93">
        <f>TRIAXIAL!$E$19*(COS(RADIANS(A93*36)))</f>
        <v>47.825039622475018</v>
      </c>
      <c r="C93">
        <f t="shared" si="3"/>
        <v>52.368074810730441</v>
      </c>
      <c r="E93">
        <f>TRIAXIAL!$E$20*(COS(RADIANS(A93*36)))</f>
        <v>71.088323295726624</v>
      </c>
      <c r="F93">
        <f t="shared" si="4"/>
        <v>85.221309881060364</v>
      </c>
      <c r="H93">
        <f>TRIAXIAL!$E$21*(COS(RADIANS(A93*36)))</f>
        <v>97.179121364318675</v>
      </c>
      <c r="I93">
        <f t="shared" si="5"/>
        <v>118.5152354946281</v>
      </c>
    </row>
    <row r="94" spans="1:9">
      <c r="A94">
        <v>9.1</v>
      </c>
      <c r="B94">
        <f>TRIAXIAL!$E$19*(COS(RADIANS(A94*36)))</f>
        <v>49.91244531605161</v>
      </c>
      <c r="C94">
        <f t="shared" si="3"/>
        <v>55.439599014816594</v>
      </c>
      <c r="E94">
        <f>TRIAXIAL!$E$20*(COS(RADIANS(A94*36)))</f>
        <v>74.191094813862037</v>
      </c>
      <c r="F94">
        <f t="shared" si="4"/>
        <v>89.786899525195537</v>
      </c>
      <c r="H94">
        <f>TRIAXIAL!$E$21*(COS(RADIANS(A94*36)))</f>
        <v>101.42067041130201</v>
      </c>
      <c r="I94">
        <f t="shared" si="5"/>
        <v>124.75648538712286</v>
      </c>
    </row>
    <row r="95" spans="1:9">
      <c r="A95">
        <v>9.1999999999999993</v>
      </c>
      <c r="B95">
        <f>TRIAXIAL!$E$19*(COS(RADIANS(A95*36)))</f>
        <v>51.802869390793006</v>
      </c>
      <c r="C95">
        <f t="shared" si="3"/>
        <v>58.636131555477107</v>
      </c>
      <c r="E95">
        <f>TRIAXIAL!$E$20*(COS(RADIANS(A95*36)))</f>
        <v>77.001067975454291</v>
      </c>
      <c r="F95">
        <f t="shared" si="4"/>
        <v>94.538304656682271</v>
      </c>
      <c r="H95">
        <f>TRIAXIAL!$E$21*(COS(RADIANS(A95*36)))</f>
        <v>105.2619584068689</v>
      </c>
      <c r="I95">
        <f t="shared" si="5"/>
        <v>131.25174866690196</v>
      </c>
    </row>
    <row r="96" spans="1:9">
      <c r="A96">
        <v>9.3000000000000007</v>
      </c>
      <c r="B96">
        <f>TRIAXIAL!$E$19*(COS(RADIANS(A96*36)))</f>
        <v>53.488851206528764</v>
      </c>
      <c r="C96">
        <f t="shared" si="3"/>
        <v>61.945057179130757</v>
      </c>
      <c r="E96">
        <f>TRIAXIAL!$E$20*(COS(RADIANS(A96*36)))</f>
        <v>79.507153100189157</v>
      </c>
      <c r="F96">
        <f t="shared" si="4"/>
        <v>99.456773650177098</v>
      </c>
      <c r="H96">
        <f>TRIAXIAL!$E$21*(COS(RADIANS(A96*36)))</f>
        <v>108.68782554221829</v>
      </c>
      <c r="I96">
        <f t="shared" si="5"/>
        <v>137.97539149720353</v>
      </c>
    </row>
    <row r="97" spans="1:9">
      <c r="A97">
        <v>9.4</v>
      </c>
      <c r="B97">
        <f>TRIAXIAL!$E$19*(COS(RADIANS(A97*36)))</f>
        <v>54.963736963283992</v>
      </c>
      <c r="C97">
        <f t="shared" si="3"/>
        <v>65.353317068045271</v>
      </c>
      <c r="E97">
        <f>TRIAXIAL!$E$20*(COS(RADIANS(A97*36)))</f>
        <v>81.699459815000665</v>
      </c>
      <c r="F97">
        <f t="shared" si="4"/>
        <v>104.52289555559736</v>
      </c>
      <c r="H97">
        <f>TRIAXIAL!$E$21*(COS(RADIANS(A97*36)))</f>
        <v>111.68475148489676</v>
      </c>
      <c r="I97">
        <f t="shared" si="5"/>
        <v>144.90087873151651</v>
      </c>
    </row>
    <row r="98" spans="1:9">
      <c r="A98">
        <v>9.5</v>
      </c>
      <c r="B98">
        <f>TRIAXIAL!$E$19*(COS(RADIANS(A98*36)))</f>
        <v>56.221705960788007</v>
      </c>
      <c r="C98">
        <f t="shared" si="3"/>
        <v>68.847460377524982</v>
      </c>
      <c r="E98">
        <f>TRIAXIAL!$E$20*(COS(RADIANS(A98*36)))</f>
        <v>83.569336086855145</v>
      </c>
      <c r="F98">
        <f t="shared" si="4"/>
        <v>109.71667670427335</v>
      </c>
      <c r="H98">
        <f>TRIAXIAL!$E$21*(COS(RADIANS(A98*36)))</f>
        <v>114.24090873737384</v>
      </c>
      <c r="I98">
        <f t="shared" si="5"/>
        <v>152.00087863568129</v>
      </c>
    </row>
    <row r="99" spans="1:9">
      <c r="A99">
        <v>9.6</v>
      </c>
      <c r="B99">
        <f>TRIAXIAL!$E$19*(COS(RADIANS(A99*36)))</f>
        <v>57.257793570119027</v>
      </c>
      <c r="C99">
        <f t="shared" si="3"/>
        <v>72.413697320249582</v>
      </c>
      <c r="E99">
        <f>TRIAXIAL!$E$20*(COS(RADIANS(A99*36)))</f>
        <v>85.109402368372812</v>
      </c>
      <c r="F99">
        <f t="shared" si="4"/>
        <v>115.01761961482416</v>
      </c>
      <c r="H99">
        <f>TRIAXIAL!$E$21*(COS(RADIANS(A99*36)))</f>
        <v>116.34620931477116</v>
      </c>
      <c r="I99">
        <f t="shared" si="5"/>
        <v>159.24737075375759</v>
      </c>
    </row>
    <row r="100" spans="1:9">
      <c r="A100">
        <v>9.6999999999999993</v>
      </c>
      <c r="B100">
        <f>TRIAXIAL!$E$19*(COS(RADIANS(A100*36)))</f>
        <v>58.067910826826441</v>
      </c>
      <c r="C100">
        <f t="shared" si="3"/>
        <v>76.037953588264898</v>
      </c>
      <c r="E100">
        <f>TRIAXIAL!$E$20*(COS(RADIANS(A100*36)))</f>
        <v>86.313580721529888</v>
      </c>
      <c r="F100">
        <f t="shared" si="4"/>
        <v>120.40480388735237</v>
      </c>
      <c r="H100">
        <f>TRIAXIAL!$E$21*(COS(RADIANS(A100*36)))</f>
        <v>117.99234455753009</v>
      </c>
      <c r="I100">
        <f t="shared" si="5"/>
        <v>166.61175649196275</v>
      </c>
    </row>
    <row r="101" spans="1:9">
      <c r="A101">
        <v>9.8000000000000007</v>
      </c>
      <c r="B101">
        <f>TRIAXIAL!$E$19*(COS(RADIANS(A101*36)))</f>
        <v>58.648860568205372</v>
      </c>
      <c r="C101">
        <f t="shared" si="3"/>
        <v>79.705925897846186</v>
      </c>
      <c r="E101">
        <f>TRIAXIAL!$E$20*(COS(RADIANS(A101*36)))</f>
        <v>87.177118804503181</v>
      </c>
      <c r="F101">
        <f t="shared" si="4"/>
        <v>125.85696876670463</v>
      </c>
      <c r="H101">
        <f>TRIAXIAL!$E$21*(COS(RADIANS(A101*36)))</f>
        <v>119.17281792189509</v>
      </c>
      <c r="I101">
        <f t="shared" si="5"/>
        <v>174.06497198425583</v>
      </c>
    </row>
    <row r="102" spans="1:9">
      <c r="A102">
        <v>9.9</v>
      </c>
      <c r="B102">
        <f>TRIAXIAL!$E$19*(COS(RADIANS(A102*36)))</f>
        <v>58.998350051037285</v>
      </c>
      <c r="C102">
        <f t="shared" si="3"/>
        <v>83.403138438024655</v>
      </c>
      <c r="E102">
        <f>TRIAXIAL!$E$20*(COS(RADIANS(A102*36)))</f>
        <v>87.69660862699223</v>
      </c>
      <c r="F102">
        <f t="shared" si="4"/>
        <v>131.35259704895924</v>
      </c>
      <c r="H102">
        <f>TRIAXIAL!$E$21*(COS(RADIANS(A102*36)))</f>
        <v>119.88297061880398</v>
      </c>
      <c r="I102">
        <f t="shared" si="5"/>
        <v>181.5776027941389</v>
      </c>
    </row>
    <row r="103" spans="1:9">
      <c r="A103">
        <v>10</v>
      </c>
      <c r="B103">
        <f>TRIAXIAL!$E$19*(COS(RADIANS(A103*36)))</f>
        <v>59.115000000000009</v>
      </c>
      <c r="C103">
        <f t="shared" si="3"/>
        <v>87.114999999999995</v>
      </c>
      <c r="E103">
        <f>TRIAXIAL!$E$20*(COS(RADIANS(A103*36)))</f>
        <v>87.87</v>
      </c>
      <c r="F103">
        <f t="shared" si="4"/>
        <v>136.86999999999998</v>
      </c>
      <c r="H103">
        <f>TRIAXIAL!$E$21*(COS(RADIANS(A103*36)))</f>
        <v>120.12</v>
      </c>
      <c r="I103">
        <f t="shared" si="5"/>
        <v>189.11999999999998</v>
      </c>
    </row>
  </sheetData>
  <mergeCells count="3">
    <mergeCell ref="B1:C1"/>
    <mergeCell ref="E1:F1"/>
    <mergeCell ref="H1:I1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TRIAXIAL</vt:lpstr>
      <vt:lpstr>Effective Raw Values</vt:lpstr>
      <vt:lpstr>TRIAXIAL!Print_Area</vt:lpstr>
    </vt:vector>
  </TitlesOfParts>
  <Company>Opus International Consultants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 Lim</dc:creator>
  <cp:lastModifiedBy>User</cp:lastModifiedBy>
  <cp:lastPrinted>2008-11-15T22:04:06Z</cp:lastPrinted>
  <dcterms:created xsi:type="dcterms:W3CDTF">2008-05-19T02:13:19Z</dcterms:created>
  <dcterms:modified xsi:type="dcterms:W3CDTF">2012-12-17T08:10:42Z</dcterms:modified>
</cp:coreProperties>
</file>